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2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3.xml" ContentType="application/vnd.openxmlformats-officedocument.themeOverrid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4.xml" ContentType="application/vnd.openxmlformats-officedocument.themeOverrid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5.xml" ContentType="application/vnd.openxmlformats-officedocument.themeOverrid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5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6.xml" ContentType="application/vnd.openxmlformats-officedocument.themeOverride+xml"/>
  <Override PartName="/xl/drawings/drawing1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7.xml" ContentType="application/vnd.openxmlformats-officedocument.themeOverrid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8.xml" ContentType="application/vnd.openxmlformats-officedocument.themeOverrid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9.xml" ContentType="application/vnd.openxmlformats-officedocument.themeOverride+xml"/>
  <Override PartName="/xl/drawings/drawing22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0.xml" ContentType="application/vnd.openxmlformats-officedocument.themeOverride+xml"/>
  <Override PartName="/xl/drawings/drawing23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4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1.xml" ContentType="application/vnd.openxmlformats-officedocument.themeOverride+xml"/>
  <Override PartName="/xl/drawings/drawing25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6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2.xml" ContentType="application/vnd.openxmlformats-officedocument.themeOverride+xml"/>
  <Override PartName="/xl/drawings/drawing27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K:\ДДКП-рабочая\ДоДКП\2020\2020 02 17\Графики на сайт\Итоговые графики\"/>
    </mc:Choice>
  </mc:AlternateContent>
  <bookViews>
    <workbookView xWindow="0" yWindow="0" windowWidth="11265" windowHeight="6195" tabRatio="785"/>
  </bookViews>
  <sheets>
    <sheet name="3.3.1" sheetId="136" r:id="rId1"/>
    <sheet name="3.3.2" sheetId="137" r:id="rId2"/>
    <sheet name="3.3.3" sheetId="60" r:id="rId3"/>
    <sheet name="3.3.4" sheetId="119" r:id="rId4"/>
    <sheet name="3.3.5" sheetId="132" r:id="rId5"/>
    <sheet name="3.3.6" sheetId="120" r:id="rId6"/>
    <sheet name="3.3.7" sheetId="121" r:id="rId7"/>
    <sheet name="3.3.8" sheetId="125" r:id="rId8"/>
    <sheet name="3.3.9" sheetId="127" r:id="rId9"/>
    <sheet name="3.3.10" sheetId="126" r:id="rId10"/>
    <sheet name="3.3.11" sheetId="62" r:id="rId11"/>
    <sheet name="3.3.12" sheetId="63" r:id="rId12"/>
    <sheet name="3.3.13" sheetId="123" r:id="rId13"/>
    <sheet name="3.3.14" sheetId="124" r:id="rId14"/>
    <sheet name="3.3.15" sheetId="128" r:id="rId15"/>
    <sheet name="3.3.16" sheetId="129" r:id="rId16"/>
    <sheet name="3.3.17" sheetId="131" r:id="rId17"/>
    <sheet name="3.3.18" sheetId="64" r:id="rId18"/>
    <sheet name="3.3.19" sheetId="118" r:id="rId19"/>
    <sheet name="3.3.20" sheetId="67" r:id="rId20"/>
    <sheet name="3.3.21" sheetId="135" r:id="rId21"/>
    <sheet name="3.3.22" sheetId="68" r:id="rId22"/>
    <sheet name="3.3.23" sheetId="114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_123Graph_A" localSheetId="0" hidden="1">'[1]Сектор товаров'!#REF!</definedName>
    <definedName name="__123Graph_A" localSheetId="9" hidden="1">'[1]Сектор товаров'!#REF!</definedName>
    <definedName name="__123Graph_A" localSheetId="14" hidden="1">'[1]Сектор товаров'!#REF!</definedName>
    <definedName name="__123Graph_A" localSheetId="15" hidden="1">'[1]Сектор товаров'!#REF!</definedName>
    <definedName name="__123Graph_A" localSheetId="1" hidden="1">'[1]Сектор товаров'!#REF!</definedName>
    <definedName name="__123Graph_A" localSheetId="3" hidden="1">'[1]Сектор товаров'!#REF!</definedName>
    <definedName name="__123Graph_A" localSheetId="4" hidden="1">'[1]Сектор товаров'!#REF!</definedName>
    <definedName name="__123Graph_A" localSheetId="7" hidden="1">'[1]Сектор товаров'!#REF!</definedName>
    <definedName name="__123Graph_A" localSheetId="8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14" hidden="1">'[1]Сектор товаров'!#REF!</definedName>
    <definedName name="__123Graph_AINFLAC" localSheetId="15" hidden="1">'[1]Сектор товаров'!#REF!</definedName>
    <definedName name="__123Graph_AINFLAC" localSheetId="3" hidden="1">'[1]Сектор товаров'!#REF!</definedName>
    <definedName name="__123Graph_AINFLAC" localSheetId="4" hidden="1">'[1]Сектор товаров'!#REF!</definedName>
    <definedName name="__123Graph_AINFLAC" localSheetId="7" hidden="1">'[1]Сектор товаров'!#REF!</definedName>
    <definedName name="__123Graph_AINFLAC" localSheetId="8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14" hidden="1">'[1]Сектор товаров'!#REF!</definedName>
    <definedName name="__123Graph_CFONDI" localSheetId="15" hidden="1">'[1]Сектор товаров'!#REF!</definedName>
    <definedName name="__123Graph_CFONDI" localSheetId="3" hidden="1">'[1]Сектор товаров'!#REF!</definedName>
    <definedName name="__123Graph_CFONDI" localSheetId="4" hidden="1">'[1]Сектор товаров'!#REF!</definedName>
    <definedName name="__123Graph_CFONDI" localSheetId="7" hidden="1">'[1]Сектор товаров'!#REF!</definedName>
    <definedName name="__123Graph_CFONDI" localSheetId="8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14" hidden="1">'[1]Сектор товаров'!#REF!</definedName>
    <definedName name="_123Graph_A" localSheetId="15" hidden="1">'[1]Сектор товаров'!#REF!</definedName>
    <definedName name="_123Graph_A" localSheetId="3" hidden="1">'[1]Сектор товаров'!#REF!</definedName>
    <definedName name="_123Graph_A" localSheetId="4" hidden="1">'[1]Сектор товаров'!#REF!</definedName>
    <definedName name="_123Graph_A" localSheetId="7" hidden="1">'[1]Сектор товаров'!#REF!</definedName>
    <definedName name="_123Graph_A" localSheetId="8" hidden="1">'[1]Сектор товаров'!#REF!</definedName>
    <definedName name="_123Graph_A" hidden="1">'[1]Сектор товаров'!#REF!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UniqueIdentifier" hidden="1">"'ee461b74-30d4-41ef-9291-42ff1293d398'"</definedName>
    <definedName name="_AMO_XmlVersion" hidden="1">"'1'"</definedName>
    <definedName name="_BQ4.1" localSheetId="9" hidden="1">#REF!</definedName>
    <definedName name="_BQ4.1" localSheetId="14" hidden="1">#REF!</definedName>
    <definedName name="_BQ4.1" localSheetId="15" hidden="1">#REF!</definedName>
    <definedName name="_BQ4.1" localSheetId="3" hidden="1">#REF!</definedName>
    <definedName name="_BQ4.1" localSheetId="4" hidden="1">#REF!</definedName>
    <definedName name="_BQ4.1" localSheetId="8" hidden="1">#REF!</definedName>
    <definedName name="_BQ4.1" hidden="1">#REF!</definedName>
    <definedName name="_Order1" hidden="1">255</definedName>
    <definedName name="_Order2" hidden="1">255</definedName>
    <definedName name="_QR001">[2]Control!$H$2</definedName>
    <definedName name="_QR002">[2]Control!$H$3</definedName>
    <definedName name="_QR003">[2]Control!$H$4</definedName>
    <definedName name="_QR004">[2]Control!$H$5</definedName>
    <definedName name="_QR011">[3]Control!$I$2</definedName>
    <definedName name="_QR012">[3]Control!$I$3</definedName>
    <definedName name="_QR013">[3]Control!$I$4</definedName>
    <definedName name="_QR014">[3]Control!$I$5</definedName>
    <definedName name="_QR021">[2]Control!$J$2</definedName>
    <definedName name="_QR022">[2]Control!$J$3</definedName>
    <definedName name="_QR023">[2]Control!$J$4</definedName>
    <definedName name="_QR024">[2]Control!$J$5</definedName>
    <definedName name="_QR031">[4]Control!$K$2</definedName>
    <definedName name="_QR032">[4]Control!$K$3</definedName>
    <definedName name="_QR033">[4]Control!$K$4</definedName>
    <definedName name="_QR034">[4]Control!$K$5</definedName>
    <definedName name="_QR1">[5]Control!$C$2</definedName>
    <definedName name="_QR2">[5]Control!$C$3</definedName>
    <definedName name="_QR3">[5]Control!$C$4</definedName>
    <definedName name="_QR4">[5]Control!$C$5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[2]Control!$G$2</definedName>
    <definedName name="_QR992">[2]Control!$G$3</definedName>
    <definedName name="_QR993">[2]Control!$G$4</definedName>
    <definedName name="_qr994">[2]Control!$G$5</definedName>
    <definedName name="a">[7]Control!$H$4</definedName>
    <definedName name="AN_3" localSheetId="14">#REF!</definedName>
    <definedName name="AN_3" localSheetId="15">#REF!</definedName>
    <definedName name="AN_3" localSheetId="3">#REF!</definedName>
    <definedName name="AN_3" localSheetId="4">#REF!</definedName>
    <definedName name="AN_3" localSheetId="7">#REF!</definedName>
    <definedName name="AN_3" localSheetId="8">#REF!</definedName>
    <definedName name="AN_3">#REF!</definedName>
    <definedName name="AN_4" localSheetId="3">#REF!</definedName>
    <definedName name="AN_4" localSheetId="4">#REF!</definedName>
    <definedName name="AN_4" localSheetId="8">#REF!</definedName>
    <definedName name="AN_4">#REF!</definedName>
    <definedName name="anb" localSheetId="3">#REF!</definedName>
    <definedName name="anb" localSheetId="4">#REF!</definedName>
    <definedName name="anb" localSheetId="8">#REF!</definedName>
    <definedName name="anb">#REF!</definedName>
    <definedName name="anc" localSheetId="3">#REF!</definedName>
    <definedName name="anc" localSheetId="4">#REF!</definedName>
    <definedName name="anc" localSheetId="8">#REF!</definedName>
    <definedName name="anc">#REF!</definedName>
    <definedName name="ANN_3" localSheetId="3">#REF!</definedName>
    <definedName name="ANN_3" localSheetId="4">#REF!</definedName>
    <definedName name="ANN_3" localSheetId="8">#REF!</definedName>
    <definedName name="ANN_3">#REF!</definedName>
    <definedName name="ANN_4" localSheetId="3">#REF!</definedName>
    <definedName name="ANN_4" localSheetId="4">#REF!</definedName>
    <definedName name="ANN_4" localSheetId="8">#REF!</definedName>
    <definedName name="ANN_4">#REF!</definedName>
    <definedName name="anscount" hidden="1">2</definedName>
    <definedName name="AxisList" localSheetId="14">#REF!</definedName>
    <definedName name="AxisList" localSheetId="15">#REF!</definedName>
    <definedName name="AxisList" localSheetId="3">#REF!</definedName>
    <definedName name="AxisList" localSheetId="4">#REF!</definedName>
    <definedName name="AxisList" localSheetId="7">#REF!</definedName>
    <definedName name="AxisList" localSheetId="8">#REF!</definedName>
    <definedName name="AxisList">#REF!</definedName>
    <definedName name="b">[7]Control!$H$5</definedName>
    <definedName name="BlinkPage" localSheetId="14">#REF!</definedName>
    <definedName name="BlinkPage" localSheetId="15">#REF!</definedName>
    <definedName name="BlinkPage" localSheetId="3">#REF!</definedName>
    <definedName name="BlinkPage" localSheetId="4">#REF!</definedName>
    <definedName name="BlinkPage" localSheetId="7">#REF!</definedName>
    <definedName name="BlinkPage" localSheetId="8">#REF!</definedName>
    <definedName name="BlinkPage">#REF!</definedName>
    <definedName name="BroadMoney2016" localSheetId="3">#REF!</definedName>
    <definedName name="BroadMoney2016" localSheetId="4">#REF!</definedName>
    <definedName name="BroadMoney2016" localSheetId="8">#REF!</definedName>
    <definedName name="BroadMoney2016">#REF!</definedName>
    <definedName name="Chrt1DropDown" localSheetId="3">#REF!</definedName>
    <definedName name="Chrt1DropDown" localSheetId="4">#REF!</definedName>
    <definedName name="Chrt1DropDown" localSheetId="8">#REF!</definedName>
    <definedName name="Chrt1DropDown">#REF!</definedName>
    <definedName name="CompAnalyView1" localSheetId="3">#REF!</definedName>
    <definedName name="CompAnalyView1" localSheetId="4">#REF!</definedName>
    <definedName name="CompAnalyView1" localSheetId="8">#REF!</definedName>
    <definedName name="CompAnalyView1">#REF!</definedName>
    <definedName name="CompAnalyView2" localSheetId="3">#REF!</definedName>
    <definedName name="CompAnalyView2" localSheetId="4">#REF!</definedName>
    <definedName name="CompAnalyView2" localSheetId="8">#REF!</definedName>
    <definedName name="CompAnalyView2">#REF!</definedName>
    <definedName name="CompPlotVName" localSheetId="3">#REF!</definedName>
    <definedName name="CompPlotVName" localSheetId="4">#REF!</definedName>
    <definedName name="CompPlotVName" localSheetId="8">#REF!</definedName>
    <definedName name="CompPlotVName">#REF!</definedName>
    <definedName name="CompSelectionName" localSheetId="3">#REF!</definedName>
    <definedName name="CompSelectionName" localSheetId="4">#REF!</definedName>
    <definedName name="CompSelectionName" localSheetId="8">#REF!</definedName>
    <definedName name="CompSelectionName">#REF!</definedName>
    <definedName name="CompSelectionName2" localSheetId="3">#REF!</definedName>
    <definedName name="CompSelectionName2" localSheetId="4">#REF!</definedName>
    <definedName name="CompSelectionName2" localSheetId="8">#REF!</definedName>
    <definedName name="CompSelectionName2">#REF!</definedName>
    <definedName name="CompSelectionName3" localSheetId="3">#REF!</definedName>
    <definedName name="CompSelectionName3" localSheetId="4">#REF!</definedName>
    <definedName name="CompSelectionName3" localSheetId="8">#REF!</definedName>
    <definedName name="CompSelectionName3">#REF!</definedName>
    <definedName name="CustTickerList" localSheetId="3">#REF!</definedName>
    <definedName name="CustTickerList" localSheetId="4">#REF!</definedName>
    <definedName name="CustTickerList" localSheetId="8">#REF!</definedName>
    <definedName name="CustTickerList">#REF!</definedName>
    <definedName name="d">[7]Control!$I$3</definedName>
    <definedName name="D_cr_all">OFFSET([8]граф_год!$AC$2,5,0,[8]ФАКТ_ГОД!$L$2,1)</definedName>
    <definedName name="D_cr_all_1">OFFSET([8]граф_год!$AC$2,5,0,[8]Пр_2016!$L$2,1)</definedName>
    <definedName name="D_cr_c">OFFSET([8]граф_год!$AD$2,5,0,[8]ФАКТ_ГОД!$L$2,1)</definedName>
    <definedName name="D_cr_c_1">OFFSET([8]граф_год!$AD$2,5,0,[8]Пр_2016!$L$2,1)</definedName>
    <definedName name="D_cr_p">OFFSET([8]граф_год!$AE$2,5,0,[8]ФАКТ_ГОД!$L$2,1)</definedName>
    <definedName name="D_cr_p_1">OFFSET([8]граф_год!$AE$2,5,0,[8]Пр_2016!$L$2,1)</definedName>
    <definedName name="D_dep_all">OFFSET([8]граф_год!$AG$2,5,0,[8]ФАКТ_ГОД!$L$2,1)</definedName>
    <definedName name="D_dep_all_1">OFFSET([8]граф_год!$AG$2,5,0,[8]Пр_2016!$L$2,1)</definedName>
    <definedName name="D_dep_c">OFFSET([8]граф_год!$AH$2,5,0,[8]ФАКТ_ГОД!$L$2,1)</definedName>
    <definedName name="D_dep_c_1">OFFSET([8]граф_год!$AH$2,5,0,[8]Пр_2016!$L$2,1)</definedName>
    <definedName name="D_dep_p">OFFSET([8]граф_год!$AI$2,5,0,[8]ФАКТ_ГОД!$L$2,1)</definedName>
    <definedName name="D_dep_p_1">OFFSET([8]граф_год!$AI$2,5,0,[8]Пр_2016!$L$2,1)</definedName>
    <definedName name="D1_Currency" localSheetId="14">OFFSET([9]прибыль!#REF!, 0, 0, COUNTA([9]прибыль!#REF!), 1)</definedName>
    <definedName name="D1_Currency" localSheetId="15">OFFSET([9]прибыль!#REF!, 0, 0, COUNTA([9]прибыль!#REF!), 1)</definedName>
    <definedName name="D1_Currency" localSheetId="3">OFFSET([9]прибыль!#REF!, 0, 0, COUNTA([9]прибыль!#REF!), 1)</definedName>
    <definedName name="D1_Currency" localSheetId="4">OFFSET([9]прибыль!#REF!, 0, 0, COUNTA([9]прибыль!#REF!), 1)</definedName>
    <definedName name="D1_Currency" localSheetId="7">OFFSET([9]прибыль!#REF!, 0, 0, COUNTA([9]прибыль!#REF!), 1)</definedName>
    <definedName name="D1_Currency" localSheetId="8">OFFSET([9]прибыль!#REF!, 0, 0, COUNTA([9]прибыль!#REF!), 1)</definedName>
    <definedName name="D1_Currency">OFFSET([9]прибыль!#REF!, 0, 0, COUNTA([9]прибыль!#REF!), 1)</definedName>
    <definedName name="D1_Current" localSheetId="14">OFFSET([9]прибыль!#REF!, 0, 0, COUNTA([9]прибыль!#REF!), 1)</definedName>
    <definedName name="D1_Current" localSheetId="15">OFFSET([9]прибыль!#REF!, 0, 0, COUNTA([9]прибыль!#REF!), 1)</definedName>
    <definedName name="D1_Current" localSheetId="3">OFFSET([9]прибыль!#REF!, 0, 0, COUNTA([9]прибыль!#REF!), 1)</definedName>
    <definedName name="D1_Current" localSheetId="4">OFFSET([9]прибыль!#REF!, 0, 0, COUNTA([9]прибыль!#REF!), 1)</definedName>
    <definedName name="D1_Current" localSheetId="8">OFFSET([9]прибыль!#REF!, 0, 0, COUNTA([9]прибыль!#REF!), 1)</definedName>
    <definedName name="D1_Current">OFFSET([9]прибыль!#REF!, 0, 0, COUNTA([9]прибыль!#REF!), 1)</definedName>
    <definedName name="D1_Date">OFFSET([9]прибыль!$B$4:$C$4, 0, 0, COUNTA([9]прибыль!$D$4:$D$100), )</definedName>
    <definedName name="D1_Finrez">OFFSET([9]прибыль!$D$4, 0, 0, COUNTA([9]прибыль!$D$4:$D$100), 1)</definedName>
    <definedName name="D1_Interest" localSheetId="14">OFFSET([9]прибыль!#REF!, 0, 0, COUNTA([9]прибыль!#REF!), 1)</definedName>
    <definedName name="D1_Interest" localSheetId="15">OFFSET([9]прибыль!#REF!, 0, 0, COUNTA([9]прибыль!#REF!), 1)</definedName>
    <definedName name="D1_Interest" localSheetId="3">OFFSET([9]прибыль!#REF!, 0, 0, COUNTA([9]прибыль!#REF!), 1)</definedName>
    <definedName name="D1_Interest" localSheetId="4">OFFSET([9]прибыль!#REF!, 0, 0, COUNTA([9]прибыль!#REF!), 1)</definedName>
    <definedName name="D1_Interest" localSheetId="8">OFFSET([9]прибыль!#REF!, 0, 0, COUNTA([9]прибыль!#REF!), 1)</definedName>
    <definedName name="D1_Interest">OFFSET([9]прибыль!#REF!, 0, 0, COUNTA([9]прибыль!#REF!), 1)</definedName>
    <definedName name="D1_NCR" localSheetId="14">OFFSET([9]прибыль!#REF!, 0, 0, COUNTA([9]прибыль!#REF!), 1)</definedName>
    <definedName name="D1_NCR" localSheetId="15">OFFSET([9]прибыль!#REF!, 0, 0, COUNTA([9]прибыль!#REF!), 1)</definedName>
    <definedName name="D1_NCR" localSheetId="3">OFFSET([9]прибыль!#REF!, 0, 0, COUNTA([9]прибыль!#REF!), 1)</definedName>
    <definedName name="D1_NCR" localSheetId="4">OFFSET([9]прибыль!#REF!, 0, 0, COUNTA([9]прибыль!#REF!), 1)</definedName>
    <definedName name="D1_NCR" localSheetId="8">OFFSET([9]прибыль!#REF!, 0, 0, COUNTA([9]прибыль!#REF!), 1)</definedName>
    <definedName name="D1_NCR">OFFSET([9]прибыль!#REF!, 0, 0, COUNTA([9]прибыль!#REF!), 1)</definedName>
    <definedName name="D1_Other" localSheetId="14">OFFSET([9]прибыль!#REF!, 0, 0, COUNTA([9]прибыль!#REF!), 1)</definedName>
    <definedName name="D1_Other" localSheetId="15">OFFSET([9]прибыль!#REF!, 0, 0, COUNTA([9]прибыль!#REF!), 1)</definedName>
    <definedName name="D1_Other" localSheetId="3">OFFSET([9]прибыль!#REF!, 0, 0, COUNTA([9]прибыль!#REF!), 1)</definedName>
    <definedName name="D1_Other" localSheetId="4">OFFSET([9]прибыль!#REF!, 0, 0, COUNTA([9]прибыль!#REF!), 1)</definedName>
    <definedName name="D1_Other" localSheetId="8">OFFSET([9]прибыль!#REF!, 0, 0, COUNTA([9]прибыль!#REF!), 1)</definedName>
    <definedName name="D1_Other">OFFSET([9]прибыль!#REF!, 0, 0, COUNTA([9]прибыль!#REF!), 1)</definedName>
    <definedName name="D1_Reserves">OFFSET([9]прибыль!$E$4, 0, 0, COUNTA([9]прибыль!$E$4:$E$100), 1)</definedName>
    <definedName name="D1_RKO" localSheetId="14">OFFSET([9]прибыль!#REF!, 0, 0, COUNTA([9]прибыль!#REF!), 1)</definedName>
    <definedName name="D1_RKO" localSheetId="15">OFFSET([9]прибыль!#REF!, 0, 0, COUNTA([9]прибыль!#REF!), 1)</definedName>
    <definedName name="D1_RKO" localSheetId="3">OFFSET([9]прибыль!#REF!, 0, 0, COUNTA([9]прибыль!#REF!), 1)</definedName>
    <definedName name="D1_RKO" localSheetId="4">OFFSET([9]прибыль!#REF!, 0, 0, COUNTA([9]прибыль!#REF!), 1)</definedName>
    <definedName name="D1_RKO" localSheetId="8">OFFSET([9]прибыль!#REF!, 0, 0, COUNTA([9]прибыль!#REF!), 1)</definedName>
    <definedName name="D1_RKO">OFFSET([9]прибыль!#REF!, 0, 0, COUNTA([9]прибыль!#REF!), 1)</definedName>
    <definedName name="D1a_Currency">OFFSET([10]Т01а!$G$4, 0, 0, COUNTA([10]Т01а!$G$4:$G$100), 1)</definedName>
    <definedName name="D1a_Current">OFFSET([10]Т01а!$J$4, 0, 0, COUNTA([10]Т01а!$J$4:$J$100), 1)</definedName>
    <definedName name="D1a_Date">OFFSET([10]Т01а!$B$4:$C$4, 0, 0, COUNTA([10]Т01а!$D$4:$D$100), )</definedName>
    <definedName name="D1a_Finrez">OFFSET([10]Т01а!$D$4, 0, 0, COUNTA([10]Т01а!$D$4:$D$100), 1)</definedName>
    <definedName name="D1a_Interest">OFFSET([10]Т01а!$E$4, 0, 0, COUNTA([10]Т01а!$E$4:$E$100), 1)</definedName>
    <definedName name="D1a_NCR">OFFSET([10]Т01а!$H$4, 0, 0, COUNTA([10]Т01а!$H$4:$H$100), 1)</definedName>
    <definedName name="D1a_Other">OFFSET([10]Т01а!$K$4, 0, 0, COUNTA([10]Т01а!$K$4:$K$100), 1)</definedName>
    <definedName name="D1a_Reserves">OFFSET([10]Т01а!$I$4, 0, 0, COUNTA([10]Т01а!$I$4:$I$100), 1)</definedName>
    <definedName name="D1a_RKO">OFFSET([10]Т01а!$F$4, 0, 0, COUNTA([10]Т01а!$F$4:$F$100), 1)</definedName>
    <definedName name="D2_Bonds">OFFSET([10]Т02!$G$4, 0, 0, COUNTA([10]Т02!$G$4:$G$100), 1)</definedName>
    <definedName name="D2_BoR">OFFSET([10]Т02!$I$4, 0, 0, COUNTA([10]Т02!$I$4:$I$100), 1)</definedName>
    <definedName name="D2_Credits2Households">OFFSET([10]Т02!$F$4, 0, 0, COUNTA([10]Т02!$F$4:$F$100), 1)</definedName>
    <definedName name="D2_Credits2NonResidents">OFFSET([10]Т02!$E$4, 0, 0, COUNTA([10]Т02!$E$4:$E$100), 1)</definedName>
    <definedName name="D2_Credits2Residents">OFFSET([10]Т02!$D$4, 0, 0, COUNTA([10]Т02!$D$4:$D$100), 1)</definedName>
    <definedName name="D2_Date">OFFSET([10]Т02!$B$4:$C$4, 0, 0, COUNTA([10]Т02!$D$4:$D$100), )</definedName>
    <definedName name="D2_Government">OFFSET([10]Т02!$J$4, 0, 0, COUNTA([10]Т02!$J$4:$J$100), 1)</definedName>
    <definedName name="D2_HouseholdDeposits">OFFSET([10]Т02!$L$4, 0, 0, COUNTA([10]Т02!$L$4:$L$100), 1)</definedName>
    <definedName name="D2_Interest">OFFSET([10]Т02!$N$4, 0, 0, COUNTA([10]Т02!$N$4:$N$100), 1)</definedName>
    <definedName name="D2_OtherAssets">OFFSET([10]Т02!$H$4, 0, 0, COUNTA([10]Т02!$H$4:$H$100), 1)</definedName>
    <definedName name="D2_OtherDeposits">OFFSET([10]Т02!$K$4, 0, 0, COUNTA([10]Т02!$K$4:$K$100), 1)</definedName>
    <definedName name="D2_OtherLiabilities">OFFSET([10]Т02!$M$4, 0, 0, COUNTA([10]Т02!$M$4:$M$100), 1)</definedName>
    <definedName name="D2a_Bonds">OFFSET([10]Т02а!$G$4, 0, 0, COUNTA([10]Т02а!$G$4:$G$100), 1)</definedName>
    <definedName name="D2a_BoR">OFFSET([10]Т02а!$I$4, 0, 0, COUNTA([10]Т02а!$I$4:$I$100), 1)</definedName>
    <definedName name="D2a_Credits2Households">OFFSET([10]Т02а!$F$4, 0, 0, COUNTA([10]Т02а!$F$4:$F$100), 1)</definedName>
    <definedName name="D2a_Credits2NonResidents">OFFSET([10]Т02а!$E$4, 0, 0, COUNTA([10]Т02а!$E$4:$E$100), 1)</definedName>
    <definedName name="D2a_Credits2Residents">OFFSET([10]Т02а!$D$4, 0, 0, COUNTA([10]Т02а!$D$4:$D$100), 1)</definedName>
    <definedName name="D2a_Date">OFFSET([10]Т02а!$B$4:$C$4, 0, 0, COUNTA([10]Т02а!$D$4:$D$100), )</definedName>
    <definedName name="D2a_Government">OFFSET([10]Т02а!$J$4, 0, 0, COUNTA([10]Т02а!$J$4:$J$100), 1)</definedName>
    <definedName name="D2a_HouseholdDeposits">OFFSET([10]Т02а!$L$4, 0, 0, COUNTA([10]Т02а!$L$4:$L$100), 1)</definedName>
    <definedName name="D2a_Interest">OFFSET([10]Т02а!$N$4, 0, 0, COUNTA([10]Т02а!$N$4:$N$100), 1)</definedName>
    <definedName name="D2a_OtherAssets">OFFSET([10]Т02а!$H$4, 0, 0, COUNTA([10]Т02а!$H$4:$H$100), 1)</definedName>
    <definedName name="D2a_OtherDeposits">OFFSET([10]Т02а!$K$4, 0, 0, COUNTA([10]Т02а!$K$4:$K$100), 1)</definedName>
    <definedName name="D2a_OtherLiabilities">OFFSET([10]Т02а!$M$4, 0, 0, COUNTA([10]Т02а!$M$4:$M$100), 1)</definedName>
    <definedName name="D3_Current">OFFSET([10]Т03!$H$4, 0, 0, COUNTA([10]Т03!$H$4:$H$100), 1)</definedName>
    <definedName name="D3_Current_30">OFFSET([10]Т03!$I$4, 0, 0, COUNTA([10]Т03!$I$4:$I$100), 1)</definedName>
    <definedName name="D3_Date">OFFSET([10]Т03!$B$4:$C$4, 0, 0, COUNTA([10]Т03!$D$4:$D$100), )</definedName>
    <definedName name="D3_Finrez">OFFSET([10]Т03!$L$4, 0, 0, COUNTA([10]Т03!$L$4:$L$100), 1)</definedName>
    <definedName name="D3_Interest">OFFSET([10]Т03!$D$4, 0, 0, COUNTA([10]Т03!$D$4:$D$100), 1)</definedName>
    <definedName name="D3_Interest_30">OFFSET([10]Т03!$E$4, 0, 0, COUNTA([10]Т03!$E$4:$E$100), 1)</definedName>
    <definedName name="D3_Other">OFFSET([10]Т03!$J$4, 0, 0, COUNTA([10]Т03!$J$4:$J$100), 1)</definedName>
    <definedName name="D3_Other_30">OFFSET([10]Т03!$K$4, 0, 0, COUNTA([10]Т03!$K$4:$K$100), 1)</definedName>
    <definedName name="D3_Reserves">OFFSET([10]Т03!$F$4, 0, 0, COUNTA([10]Т03!$F$4:$F$100), 1)</definedName>
    <definedName name="D3_Reserves_30">OFFSET([10]Т03!$G$4, 0, 0, COUNTA([10]Т03!$G$4:$G$100), 1)</definedName>
    <definedName name="D4_30">OFFSET([10]Т04!$E$4, 0, 0, COUNTA([10]Т04!$E$4:$E$100), 1)</definedName>
    <definedName name="D4_Date">OFFSET([10]Т04!$B$4:$C$4, 0, 0, COUNTA([10]Т04!$D$4:$D$100), )</definedName>
    <definedName name="D4_Finrez">OFFSET([10]Т04!$F$4, 0, 0, COUNTA([10]Т04!$F$4:$F$100), 1)</definedName>
    <definedName name="D4_Other">OFFSET([10]Т04!$D$4, 0, 0, COUNTA([10]Т04!$D$4:$D$100), 1)</definedName>
    <definedName name="D5_Credits2Households">OFFSET([10]Т05!$D$4, 0, 0, COUNTA([10]Т05!$D$4:$D$100), 1)</definedName>
    <definedName name="D5_Credits2Households_30">OFFSET([10]Т05!$E$4, 0, 0, COUNTA([10]Т05!$E$4:$E$100), 1)</definedName>
    <definedName name="D5_Credits2Organisations">OFFSET([10]Т05!$F$4, 0, 0, COUNTA([10]Т05!$F$4:$F$100), 1)</definedName>
    <definedName name="D5_Credits2Organisations_30">OFFSET([10]Т05!$G$4, 0, 0, COUNTA([10]Т05!$G$4:$G$100), 1)</definedName>
    <definedName name="D5_Date">OFFSET([10]Т05!$B$4:$C$4, 0, 0, COUNTA([10]Т05!$D$4:$D$100), )</definedName>
    <definedName name="D5_HouseholdDeposits">OFFSET([10]Т05!$J$4, 0, 0, COUNTA([10]Т05!$J$4:$J$100), 1)</definedName>
    <definedName name="D5_HouseholdDeposits_30">OFFSET([10]Т05!$K$4, 0, 0, COUNTA([10]Т05!$K$4:$K$100), 1)</definedName>
    <definedName name="D5_Interest">OFFSET([10]Т05!$P$4, 0, 0, COUNTA([10]Т05!$P$4:$P$100), 1)</definedName>
    <definedName name="D5_OrganisationsDeposits">OFFSET([10]Т05!$L$4, 0, 0, COUNTA([10]Т05!$L$4:$L$100), 1)</definedName>
    <definedName name="D5_OrganisationsDeposits_30">OFFSET([10]Т05!$M$4, 0, 0, COUNTA([10]Т05!$M$4:$M$100), 1)</definedName>
    <definedName name="D5_OtherAssets">OFFSET([10]Т05!$H$4, 0, 0, COUNTA([10]Т05!$H$4:$H$100), 1)</definedName>
    <definedName name="D5_OtherAssets_30">OFFSET([10]Т05!$I$4, 0, 0, COUNTA([10]Т05!$I$4:$I$100), 1)</definedName>
    <definedName name="D5_OtherLiabilities">OFFSET([10]Т05!$N$4, 0, 0, COUNTA([10]Т05!$N$4:$N$100), 1)</definedName>
    <definedName name="D5_OtherLiabilities_30">OFFSET([10]Т05!$O$4, 0, 0, COUNTA([10]Т05!$O$4:$O$100), 1)</definedName>
    <definedName name="DESBlink" localSheetId="14">#REF!</definedName>
    <definedName name="DESBlink" localSheetId="15">#REF!</definedName>
    <definedName name="DESBlink" localSheetId="3">#REF!</definedName>
    <definedName name="DESBlink" localSheetId="4">#REF!</definedName>
    <definedName name="DESBlink" localSheetId="8">#REF!</definedName>
    <definedName name="DESBlink">#REF!</definedName>
    <definedName name="Description" localSheetId="3">#REF!</definedName>
    <definedName name="Description" localSheetId="4">#REF!</definedName>
    <definedName name="Description" localSheetId="8">#REF!</definedName>
    <definedName name="Description">#REF!</definedName>
    <definedName name="Details" localSheetId="3">#REF!</definedName>
    <definedName name="Details" localSheetId="4">#REF!</definedName>
    <definedName name="Details" localSheetId="8">#REF!</definedName>
    <definedName name="Details">#REF!</definedName>
    <definedName name="DevelopedEconomies" localSheetId="3">#REF!</definedName>
    <definedName name="DevelopedEconomies" localSheetId="4">#REF!</definedName>
    <definedName name="DevelopedEconomies" localSheetId="8">#REF!</definedName>
    <definedName name="DevelopedEconomies">#REF!</definedName>
    <definedName name="Developing_economies" localSheetId="3">#REF!</definedName>
    <definedName name="Developing_economies" localSheetId="4">#REF!</definedName>
    <definedName name="Developing_economies" localSheetId="8">#REF!</definedName>
    <definedName name="Developing_economies">#REF!</definedName>
    <definedName name="diff_big">OFFSET([11]T08!$D$4, 0, 0, COUNTA([11]T08!$D$4:$D$101), 1)</definedName>
    <definedName name="diff_cons">OFFSET([11]T08!$G$4, 0, 0, COUNTA([11]T08!$G$4:$G$101), 1)</definedName>
    <definedName name="diff_data">OFFSET([11]T08!$B$4:$C$4, 0, 0, COUNTA([11]T08!$D$4:$D$101), )</definedName>
    <definedName name="diff_mortgage">OFFSET([11]T08!$F$4, 0, 0, COUNTA([11]T08!$F$4:$F$101), 1)</definedName>
    <definedName name="diff_small">OFFSET([11]T08!$E$4, 0, 0, COUNTA([11]T08!$E$4:$E$101), 1)</definedName>
    <definedName name="DropListSort" localSheetId="3">OFFSET(#REF!,0,0,COUNTA(#REF!),1)</definedName>
    <definedName name="DropListSort" localSheetId="4">OFFSET(#REF!,0,0,COUNTA(#REF!),1)</definedName>
    <definedName name="DropListSort" localSheetId="8">OFFSET(#REF!,0,0,COUNTA(#REF!),1)</definedName>
    <definedName name="DropListSort">OFFSET(#REF!,0,0,COUNTA(#REF!),1)</definedName>
    <definedName name="DT_09" localSheetId="14">#REF!</definedName>
    <definedName name="DT_09" localSheetId="15">#REF!</definedName>
    <definedName name="DT_09" localSheetId="3">#REF!</definedName>
    <definedName name="DT_09" localSheetId="4">#REF!</definedName>
    <definedName name="DT_09" localSheetId="8">#REF!</definedName>
    <definedName name="DT_09">#REF!</definedName>
    <definedName name="DT_1" localSheetId="3">#REF!</definedName>
    <definedName name="DT_1" localSheetId="4">#REF!</definedName>
    <definedName name="DT_1" localSheetId="8">#REF!</definedName>
    <definedName name="DT_1">#REF!</definedName>
    <definedName name="DT_2" localSheetId="3">#REF!</definedName>
    <definedName name="DT_2" localSheetId="4">#REF!</definedName>
    <definedName name="DT_2" localSheetId="8">#REF!</definedName>
    <definedName name="DT_2">#REF!</definedName>
    <definedName name="DT_3" localSheetId="3">#REF!</definedName>
    <definedName name="DT_3" localSheetId="4">#REF!</definedName>
    <definedName name="DT_3" localSheetId="8">#REF!</definedName>
    <definedName name="DT_3">#REF!</definedName>
    <definedName name="DT_9" localSheetId="3">#REF!</definedName>
    <definedName name="DT_9" localSheetId="4">#REF!</definedName>
    <definedName name="DT_9" localSheetId="8">#REF!</definedName>
    <definedName name="DT_9">#REF!</definedName>
    <definedName name="e">[7]Control!$I$5</definedName>
    <definedName name="Economies_in_transition" localSheetId="14">#REF!</definedName>
    <definedName name="Economies_in_transition" localSheetId="15">#REF!</definedName>
    <definedName name="Economies_in_transition" localSheetId="3">#REF!</definedName>
    <definedName name="Economies_in_transition" localSheetId="4">#REF!</definedName>
    <definedName name="Economies_in_transition" localSheetId="7">#REF!</definedName>
    <definedName name="Economies_in_transition" localSheetId="8">#REF!</definedName>
    <definedName name="Economies_in_transition">#REF!</definedName>
    <definedName name="EndDate" localSheetId="3">#REF!</definedName>
    <definedName name="EndDate" localSheetId="4">#REF!</definedName>
    <definedName name="EndDate" localSheetId="8">#REF!</definedName>
    <definedName name="EndDate">#REF!</definedName>
    <definedName name="EU" localSheetId="3">#REF!</definedName>
    <definedName name="EU" localSheetId="4">#REF!</definedName>
    <definedName name="EU" localSheetId="8">#REF!</definedName>
    <definedName name="EU">#REF!</definedName>
    <definedName name="EU_15" localSheetId="3">#REF!</definedName>
    <definedName name="EU_15" localSheetId="4">#REF!</definedName>
    <definedName name="EU_15" localSheetId="8">#REF!</definedName>
    <definedName name="EU_15">#REF!</definedName>
    <definedName name="Europe" localSheetId="3">#REF!</definedName>
    <definedName name="Europe" localSheetId="4">#REF!</definedName>
    <definedName name="Europe" localSheetId="8">#REF!</definedName>
    <definedName name="Europe">#REF!</definedName>
    <definedName name="f">[7]Control!$J$2</definedName>
    <definedName name="fld" localSheetId="14">#REF!</definedName>
    <definedName name="fld" localSheetId="15">#REF!</definedName>
    <definedName name="fld" localSheetId="3">#REF!</definedName>
    <definedName name="fld" localSheetId="4">#REF!</definedName>
    <definedName name="fld" localSheetId="7">#REF!</definedName>
    <definedName name="fld" localSheetId="8">#REF!</definedName>
    <definedName name="fld">#REF!</definedName>
    <definedName name="FLD_1" localSheetId="3">#REF!</definedName>
    <definedName name="FLD_1" localSheetId="4">#REF!</definedName>
    <definedName name="FLD_1" localSheetId="8">#REF!</definedName>
    <definedName name="FLD_1">#REF!</definedName>
    <definedName name="fldFloatingPointCorrector" localSheetId="3">#REF!</definedName>
    <definedName name="fldFloatingPointCorrector" localSheetId="4">#REF!</definedName>
    <definedName name="fldFloatingPointCorrector" localSheetId="8">#REF!</definedName>
    <definedName name="fldFloatingPointCorrector">#REF!</definedName>
    <definedName name="fldSpread" localSheetId="3">#REF!</definedName>
    <definedName name="fldSpread" localSheetId="4">#REF!</definedName>
    <definedName name="fldSpread" localSheetId="8">#REF!</definedName>
    <definedName name="fldSpread">#REF!</definedName>
    <definedName name="FLDSpread_1" localSheetId="3">#REF!</definedName>
    <definedName name="FLDSpread_1" localSheetId="4">#REF!</definedName>
    <definedName name="FLDSpread_1" localSheetId="8">#REF!</definedName>
    <definedName name="FLDSpread_1">#REF!</definedName>
    <definedName name="Fuel_exporting_countries" localSheetId="3">#REF!</definedName>
    <definedName name="Fuel_exporting_countries" localSheetId="4">#REF!</definedName>
    <definedName name="Fuel_exporting_countries" localSheetId="8">#REF!</definedName>
    <definedName name="Fuel_exporting_countries">#REF!</definedName>
    <definedName name="g">[7]Control!$J$3</definedName>
    <definedName name="G7_" localSheetId="14">#REF!</definedName>
    <definedName name="G7_" localSheetId="15">#REF!</definedName>
    <definedName name="G7_" localSheetId="3">#REF!</definedName>
    <definedName name="G7_" localSheetId="4">#REF!</definedName>
    <definedName name="G7_" localSheetId="7">#REF!</definedName>
    <definedName name="G7_" localSheetId="8">#REF!</definedName>
    <definedName name="G7_">#REF!</definedName>
    <definedName name="GPB_BOP_OPTIONS" localSheetId="3">#REF!</definedName>
    <definedName name="GPB_BOP_OPTIONS" localSheetId="4">#REF!</definedName>
    <definedName name="GPB_BOP_OPTIONS" localSheetId="8">#REF!</definedName>
    <definedName name="GPB_BOP_OPTIONS">#REF!</definedName>
    <definedName name="GPB_IIP_OPTIONS" localSheetId="3">#REF!</definedName>
    <definedName name="GPB_IIP_OPTIONS" localSheetId="4">#REF!</definedName>
    <definedName name="GPB_IIP_OPTIONS" localSheetId="8">#REF!</definedName>
    <definedName name="GPB_IIP_OPTIONS">#REF!</definedName>
    <definedName name="GroupBy" localSheetId="3">#REF!</definedName>
    <definedName name="GroupBy" localSheetId="4">#REF!</definedName>
    <definedName name="GroupBy" localSheetId="8">#REF!</definedName>
    <definedName name="GroupBy">#REF!</definedName>
    <definedName name="GroupByDrop" localSheetId="3">#REF!</definedName>
    <definedName name="GroupByDrop" localSheetId="4">#REF!</definedName>
    <definedName name="GroupByDrop" localSheetId="8">#REF!</definedName>
    <definedName name="GroupByDrop">#REF!</definedName>
    <definedName name="GroupByList" localSheetId="3">#REF!</definedName>
    <definedName name="GroupByList" localSheetId="4">#REF!</definedName>
    <definedName name="GroupByList" localSheetId="8">#REF!</definedName>
    <definedName name="GroupByList">#REF!</definedName>
    <definedName name="GSpread" localSheetId="3">#REF!</definedName>
    <definedName name="GSpread" localSheetId="4">#REF!</definedName>
    <definedName name="GSpread" localSheetId="8">#REF!</definedName>
    <definedName name="GSpread">#REF!</definedName>
    <definedName name="gtf" localSheetId="3">#REF!</definedName>
    <definedName name="gtf" localSheetId="4">#REF!</definedName>
    <definedName name="gtf" localSheetId="8">#REF!</definedName>
    <definedName name="gtf">#REF!</definedName>
    <definedName name="h">[7]Control!$J$4</definedName>
    <definedName name="HLPBRD_IB" localSheetId="14">#REF!</definedName>
    <definedName name="HLPBRD_IB" localSheetId="15">#REF!</definedName>
    <definedName name="HLPBRD_IB" localSheetId="3">#REF!</definedName>
    <definedName name="HLPBRD_IB" localSheetId="4">#REF!</definedName>
    <definedName name="HLPBRD_IB" localSheetId="7">#REF!</definedName>
    <definedName name="HLPBRD_IB" localSheetId="8">#REF!</definedName>
    <definedName name="HLPBRD_IB">#REF!</definedName>
    <definedName name="HLPBRD_IR" localSheetId="3">#REF!</definedName>
    <definedName name="HLPBRD_IR" localSheetId="4">#REF!</definedName>
    <definedName name="HLPBRD_IR" localSheetId="8">#REF!</definedName>
    <definedName name="HLPBRD_IR">#REF!</definedName>
    <definedName name="HLPBRD_OBR" localSheetId="3">#REF!</definedName>
    <definedName name="HLPBRD_OBR" localSheetId="4">#REF!</definedName>
    <definedName name="HLPBRD_OBR" localSheetId="8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>[12]Прогноз!$A$7</definedName>
    <definedName name="Inflation19802000" localSheetId="14">#REF!</definedName>
    <definedName name="Inflation19802000" localSheetId="15">#REF!</definedName>
    <definedName name="Inflation19802000" localSheetId="3">#REF!</definedName>
    <definedName name="Inflation19802000" localSheetId="4">#REF!</definedName>
    <definedName name="Inflation19802000" localSheetId="7">#REF!</definedName>
    <definedName name="Inflation19802000" localSheetId="8">#REF!</definedName>
    <definedName name="Inflation19802000">#REF!</definedName>
    <definedName name="Inflation2000current" localSheetId="3">#REF!</definedName>
    <definedName name="Inflation2000current" localSheetId="4">#REF!</definedName>
    <definedName name="Inflation2000current" localSheetId="8">#REF!</definedName>
    <definedName name="Inflation2000current">#REF!</definedName>
    <definedName name="j">[7]Control!$J$5</definedName>
    <definedName name="KrKap">OFFSET([8]граф_год!$AN$2,5,0,[8]ФАКТ_ГОД!$L$2,1)</definedName>
    <definedName name="KrKap_1">OFFSET([8]граф_год!$AN$2,5,0,[8]Пр_2016!$L$2,1)</definedName>
    <definedName name="Lang">[4]Control!$B$8</definedName>
    <definedName name="LastUpdated" localSheetId="14">#REF!</definedName>
    <definedName name="LastUpdated" localSheetId="15">#REF!</definedName>
    <definedName name="LastUpdated" localSheetId="3">#REF!</definedName>
    <definedName name="LastUpdated" localSheetId="4">#REF!</definedName>
    <definedName name="LastUpdated" localSheetId="7">#REF!</definedName>
    <definedName name="LastUpdated" localSheetId="8">#REF!</definedName>
    <definedName name="LastUpdated">#REF!</definedName>
    <definedName name="limcount" hidden="1">2</definedName>
    <definedName name="LtD_all">OFFSET([8]граф_год!$S$2,5,0,[8]ФАКТ_ГОД!$L$2,1)</definedName>
    <definedName name="LtD_all_1">OFFSET([8]граф_год!$S$2,5,0,[8]Пр_2016!$L$2,1)</definedName>
    <definedName name="LtD_doll">OFFSET([8]граф_год!$U$2,5,0,[8]ФАКТ_ГОД!$L$2,1)</definedName>
    <definedName name="LtD_doll_1">OFFSET([8]граф_год!$U$2,5,0,[8]Пр_2016!$L$2,1)</definedName>
    <definedName name="LtD_rub">OFFSET([8]граф_год!$T$2,5,0,[8]ФАКТ_ГОД!$L$2,1)</definedName>
    <definedName name="LtD_rub_1">OFFSET([8]граф_год!$T$2,5,0,[8]Пр_2016!$L$2,1)</definedName>
    <definedName name="M">OFFSET([8]граф_год!$AL$2,5,0,[8]ФАКТ_ГОД!$L$2,1)/1000</definedName>
    <definedName name="M_1">OFFSET([8]граф_год!$AL$2,5,0,[8]Пр_2016!$L$2,1)/1000</definedName>
    <definedName name="M_11" localSheetId="14">#REF!</definedName>
    <definedName name="M_11" localSheetId="15">#REF!</definedName>
    <definedName name="M_11" localSheetId="3">#REF!</definedName>
    <definedName name="M_11" localSheetId="4">#REF!</definedName>
    <definedName name="M_11" localSheetId="8">#REF!</definedName>
    <definedName name="M_11">#REF!</definedName>
    <definedName name="M_9" localSheetId="3">#REF!</definedName>
    <definedName name="M_9" localSheetId="4">#REF!</definedName>
    <definedName name="M_9" localSheetId="8">#REF!</definedName>
    <definedName name="M_9">#REF!</definedName>
    <definedName name="Maturity" localSheetId="3">#REF!</definedName>
    <definedName name="Maturity" localSheetId="4">#REF!</definedName>
    <definedName name="Maturity" localSheetId="8">#REF!</definedName>
    <definedName name="Maturity">#REF!</definedName>
    <definedName name="MonetizationYoY19601980" localSheetId="3">#REF!</definedName>
    <definedName name="MonetizationYoY19601980" localSheetId="4">#REF!</definedName>
    <definedName name="MonetizationYoY19601980" localSheetId="8">#REF!</definedName>
    <definedName name="MonetizationYoY19601980">#REF!</definedName>
    <definedName name="MonetizationYoY19802000" localSheetId="3">#REF!</definedName>
    <definedName name="MonetizationYoY19802000" localSheetId="4">#REF!</definedName>
    <definedName name="MonetizationYoY19802000" localSheetId="8">#REF!</definedName>
    <definedName name="MonetizationYoY19802000">#REF!</definedName>
    <definedName name="MonetizationYoY2000current" localSheetId="3">#REF!</definedName>
    <definedName name="MonetizationYoY2000current" localSheetId="4">#REF!</definedName>
    <definedName name="MonetizationYoY2000current" localSheetId="8">#REF!</definedName>
    <definedName name="MonetizationYoY2000current">#REF!</definedName>
    <definedName name="NalDep">OFFSET([8]граф_год!$AK$2,5,0,[8]ФАКТ_ГОД!$L$2,1)</definedName>
    <definedName name="NalDep_1">OFFSET([8]граф_год!$AK$2,5,0,[8]Пр_2016!$L$2,1)</definedName>
    <definedName name="net_big">OFFSET([11]T08!$K$4, 0, 0, COUNTA([11]T08!$K$4:$K$101), 1)</definedName>
    <definedName name="net_cons">OFFSET([11]T08!$N$4, 0, 0, COUNTA([11]T08!$N$4:$N$101), 1)</definedName>
    <definedName name="net_data">OFFSET([11]T08!$I$4:$J$4, 0, 0, COUNTA([11]T08!$D$4:$D$101), )</definedName>
    <definedName name="net_mortgage">OFFSET([11]T08!$M$4, 0, 0, COUNTA([11]T08!$M$4:$M$101), 1)</definedName>
    <definedName name="net_small">OFFSET([11]T08!$L$4, 0, 0, COUNTA([11]T08!$L$4:$L$101), 1)</definedName>
    <definedName name="New_EU_States" localSheetId="0">#REF!</definedName>
    <definedName name="New_EU_States" localSheetId="1">#REF!</definedName>
    <definedName name="New_EU_States" localSheetId="3">#REF!</definedName>
    <definedName name="New_EU_States" localSheetId="4">#REF!</definedName>
    <definedName name="New_EU_States" localSheetId="8">#REF!</definedName>
    <definedName name="New_EU_States">#REF!</definedName>
    <definedName name="Other_countries" localSheetId="3">#REF!</definedName>
    <definedName name="Other_countries" localSheetId="4">#REF!</definedName>
    <definedName name="Other_countries" localSheetId="8">#REF!</definedName>
    <definedName name="Other_countries">#REF!</definedName>
    <definedName name="Other_Europe" localSheetId="3">#REF!</definedName>
    <definedName name="Other_Europe" localSheetId="4">#REF!</definedName>
    <definedName name="Other_Europe" localSheetId="8">#REF!</definedName>
    <definedName name="Other_Europe">#REF!</definedName>
    <definedName name="PlotVsList" localSheetId="3">OFFSET(#REF!,0,0,MAX(1,COUNTA(#REF!)),1)</definedName>
    <definedName name="PlotVsList" localSheetId="4">OFFSET(#REF!,0,0,MAX(1,COUNTA(#REF!)),1)</definedName>
    <definedName name="PlotVsList" localSheetId="8">OFFSET(#REF!,0,0,MAX(1,COUNTA(#REF!)),1)</definedName>
    <definedName name="PlotVsList">OFFSET(#REF!,0,0,MAX(1,COUNTA(#REF!)),1)</definedName>
    <definedName name="PrcChrt2Dates" localSheetId="3">OFFSET(#REF!,0,0,MAX(1,COUNTA(#REF!)),1)</definedName>
    <definedName name="PrcChrt2Dates" localSheetId="4">OFFSET(#REF!,0,0,MAX(1,COUNTA(#REF!)),1)</definedName>
    <definedName name="PrcChrt2Dates" localSheetId="8">OFFSET(#REF!,0,0,MAX(1,COUNTA(#REF!)),1)</definedName>
    <definedName name="PrcChrt2Dates">OFFSET(#REF!,0,0,MAX(1,COUNTA(#REF!)),1)</definedName>
    <definedName name="PrcChrt2Series1" localSheetId="3">OFFSET(#REF!,0,0,MAX(1,COUNTA(#REF!)),1)</definedName>
    <definedName name="PrcChrt2Series1" localSheetId="4">OFFSET(#REF!,0,0,MAX(1,COUNTA(#REF!)),1)</definedName>
    <definedName name="PrcChrt2Series1" localSheetId="8">OFFSET(#REF!,0,0,MAX(1,COUNTA(#REF!)),1)</definedName>
    <definedName name="PrcChrt2Series1">OFFSET(#REF!,0,0,MAX(1,COUNTA(#REF!)),1)</definedName>
    <definedName name="PrcChrt2Series2" localSheetId="3">OFFSET(#REF!,0,0,MAX(1,COUNTA(#REF!)),1)</definedName>
    <definedName name="PrcChrt2Series2" localSheetId="4">OFFSET(#REF!,0,0,MAX(1,COUNTA(#REF!)),1)</definedName>
    <definedName name="PrcChrt2Series2" localSheetId="8">OFFSET(#REF!,0,0,MAX(1,COUNTA(#REF!)),1)</definedName>
    <definedName name="PrcChrt2Series2">OFFSET(#REF!,0,0,MAX(1,COUNTA(#REF!)),1)</definedName>
    <definedName name="PrcChrt2Series3" localSheetId="3">OFFSET(#REF!,0,0,MAX(1,COUNTA(#REF!)),1)</definedName>
    <definedName name="PrcChrt2Series3" localSheetId="4">OFFSET(#REF!,0,0,MAX(1,COUNTA(#REF!)),1)</definedName>
    <definedName name="PrcChrt2Series3" localSheetId="8">OFFSET(#REF!,0,0,MAX(1,COUNTA(#REF!)),1)</definedName>
    <definedName name="PrcChrt2Series3">OFFSET(#REF!,0,0,MAX(1,COUNTA(#REF!)),1)</definedName>
    <definedName name="PrcChrt2Series4" localSheetId="3">OFFSET(#REF!,0,0,MAX(1,COUNTA(#REF!)),1)</definedName>
    <definedName name="PrcChrt2Series4" localSheetId="4">OFFSET(#REF!,0,0,MAX(1,COUNTA(#REF!)),1)</definedName>
    <definedName name="PrcChrt2Series4" localSheetId="8">OFFSET(#REF!,0,0,MAX(1,COUNTA(#REF!)),1)</definedName>
    <definedName name="PrcChrt2Series4">OFFSET(#REF!,0,0,MAX(1,COUNTA(#REF!)),1)</definedName>
    <definedName name="PrcChrtDates" localSheetId="3">OFFSET(#REF!,0,0,MAX(1,COUNTA(#REF!)),1)</definedName>
    <definedName name="PrcChrtDates" localSheetId="4">OFFSET(#REF!,0,0,MAX(1,COUNTA(#REF!)),1)</definedName>
    <definedName name="PrcChrtDates" localSheetId="8">OFFSET(#REF!,0,0,MAX(1,COUNTA(#REF!)),1)</definedName>
    <definedName name="PrcChrtDates">OFFSET(#REF!,0,0,MAX(1,COUNTA(#REF!)),1)</definedName>
    <definedName name="PrcChrtSeries1" localSheetId="3">OFFSET(#REF!,0,0,MAX(1,COUNTA(#REF!)),1)</definedName>
    <definedName name="PrcChrtSeries1" localSheetId="4">OFFSET(#REF!,0,0,MAX(1,COUNTA(#REF!)),1)</definedName>
    <definedName name="PrcChrtSeries1" localSheetId="8">OFFSET(#REF!,0,0,MAX(1,COUNTA(#REF!)),1)</definedName>
    <definedName name="PrcChrtSeries1">OFFSET(#REF!,0,0,MAX(1,COUNTA(#REF!)),1)</definedName>
    <definedName name="PrcChrtSeries2" localSheetId="3">OFFSET(#REF!,0,0,MAX(1,COUNTA(#REF!)),1)</definedName>
    <definedName name="PrcChrtSeries2" localSheetId="4">OFFSET(#REF!,0,0,MAX(1,COUNTA(#REF!)),1)</definedName>
    <definedName name="PrcChrtSeries2" localSheetId="8">OFFSET(#REF!,0,0,MAX(1,COUNTA(#REF!)),1)</definedName>
    <definedName name="PrcChrtSeries2">OFFSET(#REF!,0,0,MAX(1,COUNTA(#REF!)),1)</definedName>
    <definedName name="PrcChrtSeries3" localSheetId="3">OFFSET(#REF!,0,0,MAX(1,COUNTA(#REF!)),1)</definedName>
    <definedName name="PrcChrtSeries3" localSheetId="4">OFFSET(#REF!,0,0,MAX(1,COUNTA(#REF!)),1)</definedName>
    <definedName name="PrcChrtSeries3" localSheetId="8">OFFSET(#REF!,0,0,MAX(1,COUNTA(#REF!)),1)</definedName>
    <definedName name="PrcChrtSeries3">OFFSET(#REF!,0,0,MAX(1,COUNTA(#REF!)),1)</definedName>
    <definedName name="PrcChrtSeries4" localSheetId="3">OFFSET(#REF!,0,0,MAX(1,COUNTA(#REF!)),1)</definedName>
    <definedName name="PrcChrtSeries4" localSheetId="4">OFFSET(#REF!,0,0,MAX(1,COUNTA(#REF!)),1)</definedName>
    <definedName name="PrcChrtSeries4" localSheetId="8">OFFSET(#REF!,0,0,MAX(1,COUNTA(#REF!)),1)</definedName>
    <definedName name="PrcChrtSeries4">OFFSET(#REF!,0,0,MAX(1,COUNTA(#REF!)),1)</definedName>
    <definedName name="PrcSecList" localSheetId="14">#REF!</definedName>
    <definedName name="PrcSecList" localSheetId="15">#REF!</definedName>
    <definedName name="PrcSecList" localSheetId="3">#REF!</definedName>
    <definedName name="PrcSecList" localSheetId="4">#REF!</definedName>
    <definedName name="PrcSecList" localSheetId="8">#REF!</definedName>
    <definedName name="PrcSecList">#REF!</definedName>
    <definedName name="PrcSecName" localSheetId="3">#REF!</definedName>
    <definedName name="PrcSecName" localSheetId="4">#REF!</definedName>
    <definedName name="PrcSecName" localSheetId="8">#REF!</definedName>
    <definedName name="PrcSecName">#REF!</definedName>
    <definedName name="PricingSource" localSheetId="3">#REF!</definedName>
    <definedName name="PricingSource" localSheetId="4">#REF!</definedName>
    <definedName name="PricingSource" localSheetId="8">#REF!</definedName>
    <definedName name="PricingSource">#REF!</definedName>
    <definedName name="R_DynaID_list" localSheetId="3">OFFSET(#REF!,0,0,COUNTA(#REF!),1)</definedName>
    <definedName name="R_DynaID_list" localSheetId="4">OFFSET(#REF!,0,0,COUNTA(#REF!),1)</definedName>
    <definedName name="R_DynaID_list" localSheetId="8">OFFSET(#REF!,0,0,COUNTA(#REF!),1)</definedName>
    <definedName name="R_DynaID_list">OFFSET(#REF!,0,0,COUNTA(#REF!),1)</definedName>
    <definedName name="ResultsTable" localSheetId="3">OFFSET(#REF!,0,0,COUNTA(#REF!),27)</definedName>
    <definedName name="ResultsTable" localSheetId="4">OFFSET(#REF!,0,0,COUNTA(#REF!),27)</definedName>
    <definedName name="ResultsTable" localSheetId="8">OFFSET(#REF!,0,0,COUNTA(#REF!),27)</definedName>
    <definedName name="ResultsTable">OFFSET(#REF!,0,0,COUNTA(#REF!),27)</definedName>
    <definedName name="RSQR1">'[13]Reserve pres.'!$E$47</definedName>
    <definedName name="RSQR2">'[13]Reserve pres.'!$E$48</definedName>
    <definedName name="SecondAxis" localSheetId="14">#REF!</definedName>
    <definedName name="SecondAxis" localSheetId="15">#REF!</definedName>
    <definedName name="SecondAxis" localSheetId="3">#REF!</definedName>
    <definedName name="SecondAxis" localSheetId="4">#REF!</definedName>
    <definedName name="SecondAxis" localSheetId="7">#REF!</definedName>
    <definedName name="SecondAxis" localSheetId="8">#REF!</definedName>
    <definedName name="SecondAxis">#REF!</definedName>
    <definedName name="SelectionList" localSheetId="3">#REF!</definedName>
    <definedName name="SelectionList" localSheetId="4">#REF!</definedName>
    <definedName name="SelectionList" localSheetId="8">#REF!</definedName>
    <definedName name="SelectionList">#REF!</definedName>
    <definedName name="SelectSecList" localSheetId="3">OFFSET(#REF!,0,0,MAX(1,COUNTA(#REF!)),1)</definedName>
    <definedName name="SelectSecList" localSheetId="4">OFFSET(#REF!,0,0,MAX(1,COUNTA(#REF!)),1)</definedName>
    <definedName name="SelectSecList" localSheetId="8">OFFSET(#REF!,0,0,MAX(1,COUNTA(#REF!)),1)</definedName>
    <definedName name="SelectSecList">OFFSET(#REF!,0,0,MAX(1,COUNTA(#REF!)),1)</definedName>
    <definedName name="sencount" hidden="1">4</definedName>
    <definedName name="SF">[12]Прогноз!$H$7</definedName>
    <definedName name="SH">[12]Прогноз!$J$7</definedName>
    <definedName name="SHH" localSheetId="14">#REF!</definedName>
    <definedName name="SHH" localSheetId="15">#REF!</definedName>
    <definedName name="SHH" localSheetId="3">#REF!</definedName>
    <definedName name="SHH" localSheetId="4">#REF!</definedName>
    <definedName name="SHH" localSheetId="7">#REF!</definedName>
    <definedName name="SHH" localSheetId="8">#REF!</definedName>
    <definedName name="SHH">#REF!</definedName>
    <definedName name="ShowList" localSheetId="14">OFFSET(#REF!,0,#REF!,MAX(1,COUNTIFS(OFFSET(#REF!,0,#REF!,1000,1),"&lt;&gt;""")),1)</definedName>
    <definedName name="ShowList" localSheetId="15">OFFSET(#REF!,0,#REF!,MAX(1,COUNTIFS(OFFSET(#REF!,0,#REF!,1000,1),"&lt;&gt;""")),1)</definedName>
    <definedName name="ShowList" localSheetId="3">OFFSET(#REF!,0,#REF!,MAX(1,COUNTIFS(OFFSET(#REF!,0,#REF!,1000,1),"&lt;&gt;""")),1)</definedName>
    <definedName name="ShowList" localSheetId="4">OFFSET(#REF!,0,#REF!,MAX(1,COUNTIFS(OFFSET(#REF!,0,#REF!,1000,1),"&lt;&gt;""")),1)</definedName>
    <definedName name="ShowList" localSheetId="7">OFFSET(#REF!,0,#REF!,MAX(1,COUNTIFS(OFFSET(#REF!,0,#REF!,1000,1),"&lt;&gt;""")),1)</definedName>
    <definedName name="ShowList" localSheetId="8">OFFSET(#REF!,0,#REF!,MAX(1,COUNTIFS(OFFSET(#REF!,0,#REF!,1000,1),"&lt;&gt;""")),1)</definedName>
    <definedName name="ShowList">OFFSET(#REF!,0,#REF!,MAX(1,COUNTIFS(OFFSET(#REF!,0,#REF!,1000,1),"&lt;&gt;""")),1)</definedName>
    <definedName name="SortByList" localSheetId="14">#REF!</definedName>
    <definedName name="SortByList" localSheetId="15">#REF!</definedName>
    <definedName name="SortByList" localSheetId="3">#REF!</definedName>
    <definedName name="SortByList" localSheetId="4">#REF!</definedName>
    <definedName name="SortByList" localSheetId="8">#REF!</definedName>
    <definedName name="SortByList">#REF!</definedName>
    <definedName name="SP">[12]Прогноз!$I$7</definedName>
    <definedName name="SpreadsheetBuilder_1" localSheetId="14" hidden="1">#REF!</definedName>
    <definedName name="SpreadsheetBuilder_1" localSheetId="15" hidden="1">#REF!</definedName>
    <definedName name="SpreadsheetBuilder_1" localSheetId="3" hidden="1">#REF!</definedName>
    <definedName name="SpreadsheetBuilder_1" localSheetId="4" hidden="1">#REF!</definedName>
    <definedName name="SpreadsheetBuilder_1" localSheetId="7" hidden="1">#REF!</definedName>
    <definedName name="SpreadsheetBuilder_1" localSheetId="8" hidden="1">#REF!</definedName>
    <definedName name="SpreadsheetBuilder_1" hidden="1">#REF!</definedName>
    <definedName name="SpreadsheetBuilder_2" localSheetId="3" hidden="1">#REF!</definedName>
    <definedName name="SpreadsheetBuilder_2" localSheetId="4" hidden="1">#REF!</definedName>
    <definedName name="SpreadsheetBuilder_2" localSheetId="8" hidden="1">#REF!</definedName>
    <definedName name="SpreadsheetBuilder_2" hidden="1">#REF!</definedName>
    <definedName name="SpreadsheetBuilder_3" localSheetId="3" hidden="1">#REF!</definedName>
    <definedName name="SpreadsheetBuilder_3" localSheetId="4" hidden="1">#REF!</definedName>
    <definedName name="SpreadsheetBuilder_3" localSheetId="8" hidden="1">#REF!</definedName>
    <definedName name="SpreadsheetBuilder_3" hidden="1">#REF!</definedName>
    <definedName name="SpreadsheetBuilder_4" localSheetId="3" hidden="1">#REF!</definedName>
    <definedName name="SpreadsheetBuilder_4" localSheetId="4" hidden="1">#REF!</definedName>
    <definedName name="SpreadsheetBuilder_4" localSheetId="8" hidden="1">#REF!</definedName>
    <definedName name="SpreadsheetBuilder_4" hidden="1">#REF!</definedName>
    <definedName name="SpreadsheetBuilder_6" localSheetId="14" hidden="1">[14]Лист1!#REF!</definedName>
    <definedName name="SpreadsheetBuilder_6" localSheetId="15" hidden="1">[14]Лист1!#REF!</definedName>
    <definedName name="SpreadsheetBuilder_6" localSheetId="3" hidden="1">[14]Лист1!#REF!</definedName>
    <definedName name="SpreadsheetBuilder_6" localSheetId="4" hidden="1">[14]Лист1!#REF!</definedName>
    <definedName name="SpreadsheetBuilder_6" localSheetId="7" hidden="1">[14]Лист1!#REF!</definedName>
    <definedName name="SpreadsheetBuilder_6" localSheetId="8" hidden="1">[14]Лист1!#REF!</definedName>
    <definedName name="SpreadsheetBuilder_6" hidden="1">[14]Лист1!#REF!</definedName>
    <definedName name="SrchName" localSheetId="14">#REF!</definedName>
    <definedName name="SrchName" localSheetId="15">#REF!</definedName>
    <definedName name="SrchName" localSheetId="3">#REF!</definedName>
    <definedName name="SrchName" localSheetId="4">#REF!</definedName>
    <definedName name="SrchName" localSheetId="7">#REF!</definedName>
    <definedName name="SrchName" localSheetId="8">#REF!</definedName>
    <definedName name="SrchName">#REF!</definedName>
    <definedName name="StartDate" localSheetId="3">#REF!</definedName>
    <definedName name="StartDate" localSheetId="4">#REF!</definedName>
    <definedName name="StartDate" localSheetId="8">#REF!</definedName>
    <definedName name="StartDate">#REF!</definedName>
    <definedName name="Study1AbsRange" localSheetId="3">OFFSET(#REF!,0,0,MAX(1,COUNTA(#REF!)),1)</definedName>
    <definedName name="Study1AbsRange" localSheetId="4">OFFSET(#REF!,0,0,MAX(1,COUNTA(#REF!)),1)</definedName>
    <definedName name="Study1AbsRange" localSheetId="8">OFFSET(#REF!,0,0,MAX(1,COUNTA(#REF!)),1)</definedName>
    <definedName name="Study1AbsRange">OFFSET(#REF!,0,0,MAX(1,COUNTA(#REF!)),1)</definedName>
    <definedName name="Study1Bar" localSheetId="14">#REF!</definedName>
    <definedName name="Study1Bar" localSheetId="15">#REF!</definedName>
    <definedName name="Study1Bar" localSheetId="3">#REF!</definedName>
    <definedName name="Study1Bar" localSheetId="4">#REF!</definedName>
    <definedName name="Study1Bar" localSheetId="8">#REF!</definedName>
    <definedName name="Study1Bar">#REF!</definedName>
    <definedName name="Study1Hist" localSheetId="3">#REF!</definedName>
    <definedName name="Study1Hist" localSheetId="4">#REF!</definedName>
    <definedName name="Study1Hist" localSheetId="8">#REF!</definedName>
    <definedName name="Study1Hist">#REF!</definedName>
    <definedName name="Study1Now" localSheetId="3">#REF!</definedName>
    <definedName name="Study1Now" localSheetId="4">#REF!</definedName>
    <definedName name="Study1Now" localSheetId="8">#REF!</definedName>
    <definedName name="Study1Now">#REF!</definedName>
    <definedName name="Study1Offset" localSheetId="3">#REF!</definedName>
    <definedName name="Study1Offset" localSheetId="4">#REF!</definedName>
    <definedName name="Study1Offset" localSheetId="8">#REF!</definedName>
    <definedName name="Study1Offset">#REF!</definedName>
    <definedName name="Study1Perc" localSheetId="3">#REF!</definedName>
    <definedName name="Study1Perc" localSheetId="4">#REF!</definedName>
    <definedName name="Study1Perc" localSheetId="8">#REF!</definedName>
    <definedName name="Study1Perc">#REF!</definedName>
    <definedName name="Study1Res" localSheetId="3">#REF!</definedName>
    <definedName name="Study1Res" localSheetId="4">#REF!</definedName>
    <definedName name="Study1Res" localSheetId="8">#REF!</definedName>
    <definedName name="Study1Res">#REF!</definedName>
    <definedName name="Study1Selection" localSheetId="3">#REF!</definedName>
    <definedName name="Study1Selection" localSheetId="4">#REF!</definedName>
    <definedName name="Study1Selection" localSheetId="8">#REF!</definedName>
    <definedName name="Study1Selection">#REF!</definedName>
    <definedName name="Study2AbsRange" localSheetId="3">OFFSET(#REF!,0,0,MAX(1,COUNTA(#REF!)),1)</definedName>
    <definedName name="Study2AbsRange" localSheetId="4">OFFSET(#REF!,0,0,MAX(1,COUNTA(#REF!)),1)</definedName>
    <definedName name="Study2AbsRange" localSheetId="8">OFFSET(#REF!,0,0,MAX(1,COUNTA(#REF!)),1)</definedName>
    <definedName name="Study2AbsRange">OFFSET(#REF!,0,0,MAX(1,COUNTA(#REF!)),1)</definedName>
    <definedName name="Study2Bar" localSheetId="14">#REF!</definedName>
    <definedName name="Study2Bar" localSheetId="15">#REF!</definedName>
    <definedName name="Study2Bar" localSheetId="3">#REF!</definedName>
    <definedName name="Study2Bar" localSheetId="4">#REF!</definedName>
    <definedName name="Study2Bar" localSheetId="8">#REF!</definedName>
    <definedName name="Study2Bar">#REF!</definedName>
    <definedName name="Study2Hist" localSheetId="3">#REF!</definedName>
    <definedName name="Study2Hist" localSheetId="4">#REF!</definedName>
    <definedName name="Study2Hist" localSheetId="8">#REF!</definedName>
    <definedName name="Study2Hist">#REF!</definedName>
    <definedName name="Study2Now" localSheetId="3">#REF!</definedName>
    <definedName name="Study2Now" localSheetId="4">#REF!</definedName>
    <definedName name="Study2Now" localSheetId="8">#REF!</definedName>
    <definedName name="Study2Now">#REF!</definedName>
    <definedName name="Study2Offset" localSheetId="3">#REF!</definedName>
    <definedName name="Study2Offset" localSheetId="4">#REF!</definedName>
    <definedName name="Study2Offset" localSheetId="8">#REF!</definedName>
    <definedName name="Study2Offset">#REF!</definedName>
    <definedName name="Study2Perc" localSheetId="3">#REF!</definedName>
    <definedName name="Study2Perc" localSheetId="4">#REF!</definedName>
    <definedName name="Study2Perc" localSheetId="8">#REF!</definedName>
    <definedName name="Study2Perc">#REF!</definedName>
    <definedName name="Study2Res" localSheetId="3">#REF!</definedName>
    <definedName name="Study2Res" localSheetId="4">#REF!</definedName>
    <definedName name="Study2Res" localSheetId="8">#REF!</definedName>
    <definedName name="Study2Res">#REF!</definedName>
    <definedName name="Study2Selection" localSheetId="3">#REF!</definedName>
    <definedName name="Study2Selection" localSheetId="4">#REF!</definedName>
    <definedName name="Study2Selection" localSheetId="8">#REF!</definedName>
    <definedName name="Study2Selection">#REF!</definedName>
    <definedName name="t">[12]Прогноз!$A$7</definedName>
    <definedName name="TickerList" localSheetId="14">#REF!</definedName>
    <definedName name="TickerList" localSheetId="15">#REF!</definedName>
    <definedName name="TickerList" localSheetId="3">#REF!</definedName>
    <definedName name="TickerList" localSheetId="4">#REF!</definedName>
    <definedName name="TickerList" localSheetId="7">#REF!</definedName>
    <definedName name="TickerList" localSheetId="8">#REF!</definedName>
    <definedName name="TickerList">#REF!</definedName>
    <definedName name="Title" localSheetId="3">#REF!</definedName>
    <definedName name="Title" localSheetId="4">#REF!</definedName>
    <definedName name="Title" localSheetId="8">#REF!</definedName>
    <definedName name="Title">#REF!</definedName>
    <definedName name="tt">[12]Прогноз!$A$7</definedName>
    <definedName name="Universe" localSheetId="14">#REF!</definedName>
    <definedName name="Universe" localSheetId="15">#REF!</definedName>
    <definedName name="Universe" localSheetId="3">#REF!</definedName>
    <definedName name="Universe" localSheetId="4">#REF!</definedName>
    <definedName name="Universe" localSheetId="7">#REF!</definedName>
    <definedName name="Universe" localSheetId="8">#REF!</definedName>
    <definedName name="Universe">#REF!</definedName>
    <definedName name="var1_">OFFSET([8]граф_год!$F$2,5,0,[8]ФАКТ_ГОД!$L$2,1)</definedName>
    <definedName name="var2_">OFFSET([8]граф_год!$G$2,5,0,[8]ФАКТ_ГОД!$L$2,1)</definedName>
    <definedName name="var3_">OFFSET([8]граф_год!$H$2,5,0,[8]ФАКТ_ГОД!$L$2,1)</definedName>
    <definedName name="var4_">OFFSET([8]граф_год!$I$2,5,0,[8]ФАКТ_ГОД!$L$2,1)</definedName>
    <definedName name="X">OFFSET([8]граф_год!$AA$2,5,0,[8]ФАКТ_ГОД!$L$2,1)</definedName>
    <definedName name="XAxisTitle" localSheetId="14">#REF!</definedName>
    <definedName name="XAxisTitle" localSheetId="15">#REF!</definedName>
    <definedName name="XAxisTitle" localSheetId="3">#REF!</definedName>
    <definedName name="XAxisTitle" localSheetId="4">#REF!</definedName>
    <definedName name="XAxisTitle" localSheetId="8">#REF!</definedName>
    <definedName name="XAxisTitle">#REF!</definedName>
    <definedName name="xCh1R">OFFSET([15]Sheet1!$BD$3,0,0,COUNTA([15]Sheet1!$BD:$BD)-1)</definedName>
    <definedName name="xCh2G">OFFSET([15]Sheet1!$F$3,0,0,COUNTA([15]Sheet1!$F:$F)-1)</definedName>
    <definedName name="xCh2R">OFFSET([15]Sheet1!$AT$3,0,0,COUNTA([15]Sheet1!$AT:$AT)-1)</definedName>
    <definedName name="xCh3B">OFFSET([15]Sheet1!$O$3,0,0,COUNTA([15]Sheet1!$O:$O)-1)</definedName>
    <definedName name="xCh3D">OFFSET([15]Sheet1!$N$3,0,0,COUNTA([15]Sheet1!$N:$N)-9)</definedName>
    <definedName name="xCh3R">OFFSET([15]Sheet1!$AW$3,0,0,COUNTA([15]Sheet1!$AW:$AW)-1)</definedName>
    <definedName name="xCh4B">OFFSET([15]Sheet1!$AL$3,0,0,COUNTA([15]Sheet1!$AL:$AL)-1)</definedName>
    <definedName name="xCh4D">OFFSET([15]Sheet1!$Q$3,0,0,COUNTA([15]Sheet1!$Q:$Q)-1)</definedName>
    <definedName name="xCh4R">OFFSET([15]Sheet1!$AM$3,0,0,COUNTA([15]Sheet1!$AM:$AM)-1)</definedName>
    <definedName name="xCh5B">OFFSET([15]Sheet1!$Y$3,0,0,COUNTA([15]Sheet1!$Y:$Y)-1)</definedName>
    <definedName name="xCh5D">OFFSET([15]Sheet1!$X$3,0,0,COUNTA([15]Sheet1!$X:$X)-1)</definedName>
    <definedName name="xCh5R">OFFSET([15]Sheet1!$AA$3,0,0,COUNTA([15]Sheet1!$AA:$AA)-1)</definedName>
    <definedName name="xCh6B">OFFSET([15]Sheet1!$AK$3,0,0,COUNTA([15]Sheet1!$AK:$AK)-1)</definedName>
    <definedName name="xCh6D">OFFSET([15]Sheet1!$AJ$3,0,0,COUNTA([15]Sheet1!$AJ:$AJ)-1)</definedName>
    <definedName name="xCh7R">OFFSET([15]Sheet1!$BB$3,0,0,COUNTA([15]Sheet1!$BB:$BB)-1)</definedName>
    <definedName name="xCh8B">OFFSET([15]Sheet1!$AH$3,0,0,COUNTA([15]Sheet1!$AH:$AH)-1)</definedName>
    <definedName name="xCh8D">OFFSET([15]Sheet1!$AG$3,0,0,COUNTA([15]Sheet1!$AG:$AG)-1)</definedName>
    <definedName name="xDate">OFFSET([15]Sheet1!$A$3,0,0,COUNTA([15]Sheet1!$A:$A)-1)</definedName>
    <definedName name="XDO_?DATA010_S2?" localSheetId="14">#REF!</definedName>
    <definedName name="XDO_?DATA010_S2?" localSheetId="15">#REF!</definedName>
    <definedName name="XDO_?DATA010_S2?" localSheetId="3">#REF!</definedName>
    <definedName name="XDO_?DATA010_S2?" localSheetId="4">#REF!</definedName>
    <definedName name="XDO_?DATA010_S2?" localSheetId="8">#REF!</definedName>
    <definedName name="XDO_?DATA010_S2?">#REF!</definedName>
    <definedName name="XDO_?XDOFIELD5?">[16]стр.1_83!$D$14</definedName>
    <definedName name="XX">OFFSET([8]граф_год!$X$2,5,0,[8]ФАКТ_ГОД!$L$2,1)/1000</definedName>
    <definedName name="XXX">OFFSET([8]граф_год!$W$2,5,0,[8]ФАКТ_ГОД!$L$2,1)/1000</definedName>
    <definedName name="Y">OFFSET([8]граф_год!$Y$2,5,0,[8]ФАКТ_ГОД!$L$2,1)/1000</definedName>
    <definedName name="YAxisTitle" localSheetId="14">#REF!</definedName>
    <definedName name="YAxisTitle" localSheetId="15">#REF!</definedName>
    <definedName name="YAxisTitle" localSheetId="3">#REF!</definedName>
    <definedName name="YAxisTitle" localSheetId="4">#REF!</definedName>
    <definedName name="YAxisTitle" localSheetId="8">#REF!</definedName>
    <definedName name="YAxisTitle">#REF!</definedName>
    <definedName name="Year">OFFSET([8]база_год!$C$2,5,0,[8]ФАКТ_ГОД!$L$2,1)</definedName>
    <definedName name="YY">OFFSET([8]граф_год!$Z$2,5,0,[8]ФАКТ_ГОД!$L$2,1)/1000</definedName>
    <definedName name="а">[17]Control!$E$3</definedName>
    <definedName name="аа" localSheetId="14">#REF!</definedName>
    <definedName name="аа" localSheetId="15">#REF!</definedName>
    <definedName name="аа" localSheetId="3">#REF!</definedName>
    <definedName name="аа" localSheetId="4">#REF!</definedName>
    <definedName name="аа" localSheetId="7">#REF!</definedName>
    <definedName name="аа" localSheetId="8">#REF!</definedName>
    <definedName name="аа">#REF!</definedName>
    <definedName name="ап" localSheetId="3">#REF!</definedName>
    <definedName name="ап" localSheetId="4">#REF!</definedName>
    <definedName name="ап" localSheetId="8">#REF!</definedName>
    <definedName name="ап">#REF!</definedName>
    <definedName name="ап1" localSheetId="3">#REF!</definedName>
    <definedName name="ап1" localSheetId="4">#REF!</definedName>
    <definedName name="ап1" localSheetId="8">#REF!</definedName>
    <definedName name="ап1">#REF!</definedName>
    <definedName name="АПЕ" localSheetId="3">#REF!</definedName>
    <definedName name="АПЕ" localSheetId="4">#REF!</definedName>
    <definedName name="АПЕ" localSheetId="8">#REF!</definedName>
    <definedName name="АПЕ">#REF!</definedName>
    <definedName name="апп" localSheetId="3">#REF!</definedName>
    <definedName name="апп" localSheetId="4">#REF!</definedName>
    <definedName name="апп" localSheetId="8">#REF!</definedName>
    <definedName name="апп">#REF!</definedName>
    <definedName name="база_02">'[18]2002'!$A$2:$C$414</definedName>
    <definedName name="база_03">'[18]2003'!$A$2:$C$414</definedName>
    <definedName name="база_04">'[18]2004'!$A$2:$C$447</definedName>
    <definedName name="база_05">'[18]2005'!$A$2:$C$447</definedName>
    <definedName name="_xlnm.Database" localSheetId="14">#REF!</definedName>
    <definedName name="_xlnm.Database" localSheetId="15">#REF!</definedName>
    <definedName name="_xlnm.Database" localSheetId="3">#REF!</definedName>
    <definedName name="_xlnm.Database" localSheetId="4">#REF!</definedName>
    <definedName name="_xlnm.Database" localSheetId="7">#REF!</definedName>
    <definedName name="_xlnm.Database" localSheetId="8">#REF!</definedName>
    <definedName name="_xlnm.Database">#REF!</definedName>
    <definedName name="в">[17]Control!$E$2</definedName>
    <definedName name="ввв" localSheetId="14">#REF!</definedName>
    <definedName name="ввв" localSheetId="15">#REF!</definedName>
    <definedName name="ввв" localSheetId="3">#REF!</definedName>
    <definedName name="ввв" localSheetId="4">#REF!</definedName>
    <definedName name="ввв" localSheetId="7">#REF!</definedName>
    <definedName name="ввв" localSheetId="8">#REF!</definedName>
    <definedName name="ввв">#REF!</definedName>
    <definedName name="всего_02">'[18]2002'!$B$3:$B$414</definedName>
    <definedName name="всего_03">'[18]2003'!$B$3:$B$414</definedName>
    <definedName name="всего_04">'[18]2004'!$B$3:$B$447</definedName>
    <definedName name="всего_05">'[18]2005'!$B$3:$B$447</definedName>
    <definedName name="д">[17]Control!$F$4</definedName>
    <definedName name="ДЩЛДЖЛД" localSheetId="14">#REF!</definedName>
    <definedName name="ДЩЛДЖЛД" localSheetId="15">#REF!</definedName>
    <definedName name="ДЩЛДЖЛД" localSheetId="3">#REF!</definedName>
    <definedName name="ДЩЛДЖЛД" localSheetId="4">#REF!</definedName>
    <definedName name="ДЩЛДЖЛД" localSheetId="7">#REF!</definedName>
    <definedName name="ДЩЛДЖЛД" localSheetId="8">#REF!</definedName>
    <definedName name="ДЩЛДЖЛД">#REF!</definedName>
    <definedName name="и">[17]Control!$G$5</definedName>
    <definedName name="иппмпт" localSheetId="14" hidden="1">'[1]Сектор товаров'!#REF!</definedName>
    <definedName name="иппмпт" localSheetId="15" hidden="1">'[1]Сектор товаров'!#REF!</definedName>
    <definedName name="иппмпт" localSheetId="3" hidden="1">'[1]Сектор товаров'!#REF!</definedName>
    <definedName name="иппмпт" localSheetId="4" hidden="1">'[1]Сектор товаров'!#REF!</definedName>
    <definedName name="иппмпт" localSheetId="7" hidden="1">'[1]Сектор товаров'!#REF!</definedName>
    <definedName name="иппмпт" localSheetId="8" hidden="1">'[1]Сектор товаров'!#REF!</definedName>
    <definedName name="иппмпт" hidden="1">'[1]Сектор товаров'!#REF!</definedName>
    <definedName name="л">[17]Control!$F$3</definedName>
    <definedName name="м">[17]Control!$G$4</definedName>
    <definedName name="непр_02">'[18]2002'!$B$3:$B$216</definedName>
    <definedName name="непр_03">'[18]2003'!$B$3:$B$216</definedName>
    <definedName name="непр_04">'[18]2004'!$B$3:$B$228</definedName>
    <definedName name="непр_05">'[18]2005'!$B$3:$B$228</definedName>
    <definedName name="о">[17]Control!$F$2</definedName>
    <definedName name="прод_02">'[18]2002'!$B$217:$B$316</definedName>
    <definedName name="прод_03">'[18]2003'!$B$217:$B$317</definedName>
    <definedName name="прод_04">'[18]2004'!$B$229:$B$340</definedName>
    <definedName name="прод_05">'[18]2005'!$B$229:$B$340</definedName>
    <definedName name="Рис" localSheetId="14">#REF!</definedName>
    <definedName name="Рис" localSheetId="15">#REF!</definedName>
    <definedName name="Рис" localSheetId="3">#REF!</definedName>
    <definedName name="Рис" localSheetId="4">#REF!</definedName>
    <definedName name="Рис" localSheetId="7">#REF!</definedName>
    <definedName name="Рис" localSheetId="8">#REF!</definedName>
    <definedName name="Рис">#REF!</definedName>
    <definedName name="рис14а" localSheetId="3">#REF!</definedName>
    <definedName name="рис14а" localSheetId="4">#REF!</definedName>
    <definedName name="рис14а" localSheetId="8">#REF!</definedName>
    <definedName name="рис14а">#REF!</definedName>
    <definedName name="рорыовфролф">[12]Прогноз!$A$7</definedName>
    <definedName name="рр" localSheetId="14">#REF!</definedName>
    <definedName name="рр" localSheetId="15">#REF!</definedName>
    <definedName name="рр" localSheetId="3">#REF!</definedName>
    <definedName name="рр" localSheetId="4">#REF!</definedName>
    <definedName name="рр" localSheetId="7">#REF!</definedName>
    <definedName name="рр" localSheetId="8">#REF!</definedName>
    <definedName name="рр">#REF!</definedName>
    <definedName name="РФ_КЛ" localSheetId="3">#REF!</definedName>
    <definedName name="РФ_КЛ" localSheetId="4">#REF!</definedName>
    <definedName name="РФ_КЛ" localSheetId="8">#REF!</definedName>
    <definedName name="РФ_КЛ">#REF!</definedName>
    <definedName name="РФ_КР" localSheetId="3">#REF!</definedName>
    <definedName name="РФ_КР" localSheetId="4">#REF!</definedName>
    <definedName name="РФ_КР" localSheetId="8">#REF!</definedName>
    <definedName name="РФ_КР">#REF!</definedName>
    <definedName name="с">[17]Control!$G$3</definedName>
    <definedName name="СектораPR">[19]ConstDur_!$Y$2:$Y$8</definedName>
    <definedName name="Список" localSheetId="14">#REF!</definedName>
    <definedName name="Список" localSheetId="15">#REF!</definedName>
    <definedName name="Список" localSheetId="3">#REF!</definedName>
    <definedName name="Список" localSheetId="4">#REF!</definedName>
    <definedName name="Список" localSheetId="7">#REF!</definedName>
    <definedName name="Список" localSheetId="8">#REF!</definedName>
    <definedName name="Список">#REF!</definedName>
    <definedName name="усл_02">'[18]2002'!$B$317:$B$414</definedName>
    <definedName name="усл_03">'[18]2003'!$B$318:$B$414</definedName>
    <definedName name="усл_04">'[18]2004'!$B$341:$B$447</definedName>
    <definedName name="усл_05">'[18]2005'!$B$341:$B$447</definedName>
    <definedName name="фа">[2]Control!$G$4</definedName>
    <definedName name="фц5642">[12]Прогноз!$I$7</definedName>
    <definedName name="цн37">[12]Прогноз!$H$7</definedName>
    <definedName name="цуе62">[12]Прогноз!$J$7</definedName>
    <definedName name="цыкп">[12]Прогноз!$A$7</definedName>
    <definedName name="ч">[17]Control!$G$2</definedName>
    <definedName name="ыявап">[2]Control!$G$5</definedName>
    <definedName name="я">[17]Control!$F$5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6" i="60" l="1"/>
  <c r="A11" i="129" l="1"/>
  <c r="A15" i="129" s="1"/>
  <c r="A19" i="129" s="1"/>
  <c r="A8" i="127" l="1"/>
  <c r="A9" i="127" s="1"/>
  <c r="A10" i="127" s="1"/>
  <c r="A11" i="127" s="1"/>
  <c r="A12" i="127" s="1"/>
  <c r="A13" i="127" s="1"/>
  <c r="A14" i="127" s="1"/>
  <c r="A15" i="127" s="1"/>
  <c r="A16" i="127" s="1"/>
  <c r="A17" i="127" s="1"/>
  <c r="A18" i="127" s="1"/>
  <c r="A19" i="127" s="1"/>
  <c r="A20" i="127" s="1"/>
  <c r="A21" i="127" s="1"/>
  <c r="A22" i="127" s="1"/>
  <c r="A23" i="127" s="1"/>
  <c r="A24" i="127" s="1"/>
  <c r="A25" i="127" s="1"/>
  <c r="A26" i="127" s="1"/>
  <c r="A27" i="127" s="1"/>
  <c r="A28" i="127" s="1"/>
  <c r="A29" i="127" s="1"/>
  <c r="A30" i="127" s="1"/>
  <c r="A31" i="127" s="1"/>
  <c r="A32" i="127" s="1"/>
  <c r="A33" i="127" s="1"/>
  <c r="A34" i="127" s="1"/>
  <c r="A35" i="127" s="1"/>
  <c r="A36" i="127" s="1"/>
  <c r="A37" i="127" s="1"/>
  <c r="A38" i="127" s="1"/>
  <c r="A39" i="127" s="1"/>
  <c r="A40" i="127" s="1"/>
  <c r="A41" i="127" s="1"/>
  <c r="A42" i="127" s="1"/>
  <c r="A44" i="127" l="1"/>
  <c r="A45" i="127" s="1"/>
  <c r="A46" i="127" s="1"/>
  <c r="A47" i="127" s="1"/>
  <c r="A48" i="127" s="1"/>
  <c r="A49" i="127" s="1"/>
  <c r="A50" i="127" s="1"/>
  <c r="A51" i="127" s="1"/>
  <c r="A52" i="127" s="1"/>
  <c r="A53" i="127" s="1"/>
  <c r="A54" i="127" s="1"/>
  <c r="A55" i="127" s="1"/>
  <c r="A56" i="127" s="1"/>
  <c r="A57" i="127" s="1"/>
  <c r="A58" i="127" s="1"/>
  <c r="A59" i="127" s="1"/>
  <c r="A60" i="127" s="1"/>
  <c r="A61" i="127" s="1"/>
  <c r="A62" i="127" s="1"/>
  <c r="A63" i="127" s="1"/>
  <c r="A64" i="127" s="1"/>
  <c r="A65" i="127" s="1"/>
  <c r="A66" i="127" s="1"/>
  <c r="A43" i="127"/>
  <c r="A11" i="118"/>
  <c r="A15" i="118" s="1"/>
  <c r="A19" i="118" s="1"/>
  <c r="A23" i="118" s="1"/>
  <c r="A15" i="128" l="1"/>
  <c r="A19" i="128"/>
  <c r="A23" i="128"/>
  <c r="A27" i="128" s="1"/>
  <c r="A31" i="128" s="1"/>
  <c r="A35" i="128" s="1"/>
  <c r="A39" i="128" s="1"/>
  <c r="A43" i="128" s="1"/>
  <c r="A47" i="128" s="1"/>
  <c r="A51" i="128" s="1"/>
  <c r="A55" i="128" s="1"/>
  <c r="A11" i="128"/>
  <c r="A9" i="135" l="1"/>
  <c r="A10" i="135" s="1"/>
  <c r="A11" i="135" s="1"/>
  <c r="A12" i="135" s="1"/>
  <c r="A13" i="135" s="1"/>
  <c r="A14" i="135" s="1"/>
  <c r="A15" i="135" s="1"/>
  <c r="A16" i="135" s="1"/>
  <c r="A17" i="135" s="1"/>
  <c r="A18" i="135" s="1"/>
  <c r="A19" i="135" s="1"/>
  <c r="A20" i="135" s="1"/>
  <c r="A21" i="135" s="1"/>
  <c r="A22" i="135" s="1"/>
  <c r="A23" i="135" s="1"/>
  <c r="A24" i="135" s="1"/>
  <c r="A25" i="135" s="1"/>
  <c r="A26" i="135" s="1"/>
  <c r="A27" i="135" s="1"/>
  <c r="A28" i="135" s="1"/>
  <c r="A29" i="135" s="1"/>
  <c r="A30" i="135" s="1"/>
  <c r="A31" i="135" s="1"/>
  <c r="A32" i="135" s="1"/>
  <c r="A33" i="135" s="1"/>
  <c r="A34" i="135" s="1"/>
  <c r="A35" i="135" s="1"/>
  <c r="A36" i="135" s="1"/>
  <c r="A37" i="135" s="1"/>
  <c r="A38" i="135" s="1"/>
  <c r="A39" i="135" s="1"/>
  <c r="A40" i="135" s="1"/>
  <c r="A41" i="135" s="1"/>
  <c r="A42" i="135" s="1"/>
  <c r="A43" i="135" s="1"/>
  <c r="A44" i="135" s="1"/>
  <c r="A45" i="135" s="1"/>
  <c r="A46" i="135" s="1"/>
  <c r="A47" i="135" s="1"/>
  <c r="A48" i="135" s="1"/>
  <c r="A49" i="135" s="1"/>
  <c r="A50" i="135" s="1"/>
  <c r="A51" i="135" s="1"/>
  <c r="A52" i="135" s="1"/>
  <c r="A53" i="135" s="1"/>
  <c r="A54" i="135" s="1"/>
  <c r="A55" i="135" s="1"/>
  <c r="A56" i="135" s="1"/>
  <c r="A57" i="135" s="1"/>
  <c r="A58" i="135" s="1"/>
  <c r="A59" i="135" s="1"/>
  <c r="A60" i="135" s="1"/>
  <c r="A61" i="135" s="1"/>
  <c r="A62" i="135" s="1"/>
  <c r="A63" i="135" s="1"/>
  <c r="A64" i="135" s="1"/>
  <c r="A65" i="135" s="1"/>
  <c r="A66" i="135" s="1"/>
  <c r="A8" i="135"/>
  <c r="A11" i="131" l="1"/>
  <c r="A15" i="131" s="1"/>
  <c r="A19" i="131" s="1"/>
  <c r="A23" i="131" s="1"/>
  <c r="A65" i="60" l="1"/>
  <c r="A65" i="119"/>
  <c r="A66" i="119"/>
  <c r="A64" i="132"/>
  <c r="A65" i="132" s="1"/>
  <c r="A66" i="132" s="1"/>
  <c r="A56" i="120"/>
  <c r="A57" i="120" s="1"/>
  <c r="A58" i="120" s="1"/>
  <c r="A59" i="120" s="1"/>
  <c r="A60" i="120" s="1"/>
  <c r="A61" i="120" s="1"/>
  <c r="A62" i="120" s="1"/>
  <c r="A63" i="120" s="1"/>
  <c r="A64" i="120" s="1"/>
  <c r="A65" i="120" s="1"/>
  <c r="A66" i="120" s="1"/>
  <c r="A54" i="121"/>
  <c r="A55" i="121" s="1"/>
  <c r="A56" i="121" s="1"/>
  <c r="A57" i="121" s="1"/>
  <c r="A58" i="121" s="1"/>
  <c r="A59" i="121" s="1"/>
  <c r="A60" i="121" s="1"/>
  <c r="A61" i="121" s="1"/>
  <c r="A62" i="121" s="1"/>
  <c r="A63" i="121" s="1"/>
  <c r="A64" i="121" s="1"/>
  <c r="A65" i="121" s="1"/>
  <c r="A66" i="121" s="1"/>
  <c r="A8" i="132" l="1"/>
  <c r="A9" i="132" s="1"/>
  <c r="A10" i="132" s="1"/>
  <c r="A11" i="132" s="1"/>
  <c r="A12" i="132" s="1"/>
  <c r="A13" i="132" s="1"/>
  <c r="A14" i="132" s="1"/>
  <c r="A15" i="132" s="1"/>
  <c r="A16" i="132" s="1"/>
  <c r="A17" i="132" s="1"/>
  <c r="A18" i="132" s="1"/>
  <c r="A19" i="132" s="1"/>
  <c r="A20" i="132" s="1"/>
  <c r="A21" i="132" s="1"/>
  <c r="A22" i="132" s="1"/>
  <c r="A23" i="132" s="1"/>
  <c r="A24" i="132" s="1"/>
  <c r="A25" i="132" s="1"/>
  <c r="A26" i="132" s="1"/>
  <c r="A27" i="132" s="1"/>
  <c r="A28" i="132" s="1"/>
  <c r="A29" i="132" s="1"/>
  <c r="A30" i="132" s="1"/>
  <c r="A31" i="132" s="1"/>
  <c r="A32" i="132" s="1"/>
  <c r="A33" i="132" s="1"/>
  <c r="A34" i="132" s="1"/>
  <c r="A35" i="132" s="1"/>
  <c r="A36" i="132" s="1"/>
  <c r="A37" i="132" s="1"/>
  <c r="A38" i="132" s="1"/>
  <c r="A39" i="132" s="1"/>
  <c r="A40" i="132" s="1"/>
  <c r="A41" i="132" s="1"/>
  <c r="A42" i="132" s="1"/>
  <c r="A43" i="132" s="1"/>
  <c r="A44" i="132" s="1"/>
  <c r="A45" i="132" s="1"/>
  <c r="A46" i="132" s="1"/>
  <c r="A47" i="132" s="1"/>
  <c r="A48" i="132" s="1"/>
  <c r="A49" i="132" s="1"/>
  <c r="A50" i="132" s="1"/>
  <c r="A51" i="132" s="1"/>
  <c r="A52" i="132" s="1"/>
  <c r="A53" i="132" s="1"/>
  <c r="A54" i="132" s="1"/>
  <c r="A55" i="132" s="1"/>
  <c r="A56" i="132" s="1"/>
  <c r="A57" i="132" s="1"/>
  <c r="A58" i="132" s="1"/>
  <c r="A59" i="132" s="1"/>
  <c r="A60" i="132" s="1"/>
  <c r="A61" i="132" s="1"/>
  <c r="A62" i="132" s="1"/>
  <c r="A63" i="132" s="1"/>
  <c r="A25" i="114" l="1"/>
  <c r="A26" i="114" s="1"/>
  <c r="A62" i="68"/>
  <c r="A63" i="68"/>
  <c r="A64" i="68"/>
  <c r="A65" i="68" s="1"/>
  <c r="A66" i="68" s="1"/>
  <c r="A62" i="64" l="1"/>
  <c r="A63" i="64"/>
  <c r="A64" i="64" s="1"/>
  <c r="A65" i="64" s="1"/>
  <c r="A66" i="64" s="1"/>
  <c r="A62" i="119" l="1"/>
  <c r="A63" i="119" s="1"/>
  <c r="A64" i="119" s="1"/>
  <c r="A62" i="60" l="1"/>
  <c r="A63" i="60" s="1"/>
  <c r="A64" i="60" s="1"/>
  <c r="A8" i="125" l="1"/>
  <c r="A9" i="125" s="1"/>
  <c r="A10" i="125" s="1"/>
  <c r="A11" i="125" s="1"/>
  <c r="A12" i="125" s="1"/>
  <c r="A13" i="125" s="1"/>
  <c r="A14" i="125" s="1"/>
  <c r="A15" i="125" s="1"/>
  <c r="A16" i="125" s="1"/>
  <c r="A17" i="125" s="1"/>
  <c r="A18" i="125" s="1"/>
  <c r="A19" i="125" s="1"/>
  <c r="A20" i="125" s="1"/>
  <c r="A21" i="125" s="1"/>
  <c r="A22" i="125" s="1"/>
  <c r="A23" i="125" s="1"/>
  <c r="A24" i="125" s="1"/>
  <c r="A25" i="125" s="1"/>
  <c r="A26" i="125" s="1"/>
  <c r="A27" i="125" s="1"/>
  <c r="A28" i="125" s="1"/>
  <c r="A29" i="125" s="1"/>
  <c r="A8" i="126" l="1"/>
  <c r="A9" i="126" s="1"/>
  <c r="A10" i="126" s="1"/>
  <c r="A11" i="126" s="1"/>
  <c r="A12" i="126" s="1"/>
  <c r="A13" i="126" s="1"/>
  <c r="A14" i="126" s="1"/>
  <c r="A15" i="126" s="1"/>
  <c r="A16" i="126" s="1"/>
  <c r="A17" i="126" s="1"/>
  <c r="A18" i="126" s="1"/>
  <c r="A19" i="126" s="1"/>
  <c r="A20" i="126" s="1"/>
  <c r="A21" i="126" s="1"/>
  <c r="A22" i="126" s="1"/>
  <c r="A23" i="126" s="1"/>
  <c r="A24" i="126" s="1"/>
  <c r="A25" i="126" s="1"/>
  <c r="A26" i="126" s="1"/>
  <c r="A27" i="126" s="1"/>
  <c r="A28" i="126" s="1"/>
  <c r="A29" i="126" s="1"/>
  <c r="A30" i="126" s="1"/>
  <c r="A31" i="126" s="1"/>
  <c r="A32" i="126" s="1"/>
  <c r="A33" i="126" s="1"/>
  <c r="A34" i="126" s="1"/>
  <c r="A35" i="126" s="1"/>
  <c r="A36" i="126" s="1"/>
  <c r="A37" i="126" s="1"/>
  <c r="A38" i="126" s="1"/>
  <c r="A39" i="126" s="1"/>
  <c r="A40" i="126" s="1"/>
  <c r="A41" i="126" s="1"/>
  <c r="A42" i="126" s="1"/>
  <c r="A43" i="126" s="1"/>
  <c r="A44" i="126" s="1"/>
  <c r="A45" i="126" s="1"/>
  <c r="A46" i="126" s="1"/>
  <c r="A47" i="126" s="1"/>
  <c r="A48" i="126" s="1"/>
  <c r="A49" i="126" s="1"/>
  <c r="A50" i="126" s="1"/>
  <c r="A51" i="126" s="1"/>
  <c r="A52" i="126" s="1"/>
  <c r="A53" i="126" s="1"/>
  <c r="A54" i="126" s="1"/>
  <c r="A55" i="126" s="1"/>
  <c r="A56" i="126" s="1"/>
  <c r="A57" i="126" s="1"/>
  <c r="A58" i="126" s="1"/>
  <c r="A59" i="126" s="1"/>
  <c r="A60" i="126" s="1"/>
  <c r="A61" i="126" s="1"/>
  <c r="A62" i="126" s="1"/>
  <c r="A63" i="126" s="1"/>
  <c r="A64" i="126" s="1"/>
  <c r="A65" i="126" s="1"/>
  <c r="A66" i="126" s="1"/>
  <c r="A30" i="125" l="1"/>
  <c r="A31" i="125" s="1"/>
  <c r="A32" i="125" s="1"/>
  <c r="A33" i="125" s="1"/>
  <c r="A34" i="125" s="1"/>
  <c r="A35" i="125" s="1"/>
  <c r="A36" i="125" s="1"/>
  <c r="A37" i="125" s="1"/>
  <c r="A38" i="125" s="1"/>
  <c r="A39" i="125" s="1"/>
  <c r="A40" i="125" s="1"/>
  <c r="A41" i="125" s="1"/>
  <c r="A42" i="125" s="1"/>
  <c r="A43" i="125" l="1"/>
  <c r="A44" i="125" s="1"/>
  <c r="A45" i="125" s="1"/>
  <c r="A46" i="125" s="1"/>
  <c r="A47" i="125" s="1"/>
  <c r="A48" i="125" s="1"/>
  <c r="A49" i="125" s="1"/>
  <c r="A50" i="125" s="1"/>
  <c r="A51" i="125" s="1"/>
  <c r="A52" i="125" s="1"/>
  <c r="A53" i="125" s="1"/>
  <c r="A54" i="125" s="1"/>
  <c r="A55" i="125" s="1"/>
  <c r="A56" i="125" s="1"/>
  <c r="A57" i="125" s="1"/>
  <c r="A58" i="125" s="1"/>
  <c r="A59" i="125" s="1"/>
  <c r="A60" i="125" s="1"/>
  <c r="A61" i="125" s="1"/>
  <c r="A62" i="125" s="1"/>
  <c r="A63" i="125" s="1"/>
  <c r="A64" i="125" s="1"/>
  <c r="A65" i="125" s="1"/>
  <c r="A66" i="125" s="1"/>
  <c r="A19" i="123"/>
  <c r="A31" i="123" s="1"/>
  <c r="A43" i="123" s="1"/>
  <c r="A55" i="123" s="1"/>
  <c r="A67" i="123" s="1"/>
  <c r="A79" i="123" s="1"/>
  <c r="A91" i="123" s="1"/>
  <c r="A103" i="123" s="1"/>
  <c r="A115" i="123" s="1"/>
  <c r="A127" i="123" s="1"/>
  <c r="A139" i="123" s="1"/>
  <c r="A151" i="123" s="1"/>
  <c r="A163" i="123" s="1"/>
  <c r="A8" i="121" l="1"/>
  <c r="A9" i="121" s="1"/>
  <c r="A10" i="121" s="1"/>
  <c r="A11" i="121" s="1"/>
  <c r="A12" i="121" s="1"/>
  <c r="A13" i="121" s="1"/>
  <c r="A14" i="121" s="1"/>
  <c r="A15" i="121" s="1"/>
  <c r="A16" i="121" s="1"/>
  <c r="A17" i="121" s="1"/>
  <c r="A18" i="121" s="1"/>
  <c r="A19" i="121" s="1"/>
  <c r="A20" i="121" s="1"/>
  <c r="A21" i="121" s="1"/>
  <c r="A22" i="121" s="1"/>
  <c r="A23" i="121" s="1"/>
  <c r="A24" i="121" s="1"/>
  <c r="A25" i="121" s="1"/>
  <c r="A26" i="121" s="1"/>
  <c r="A27" i="121" s="1"/>
  <c r="A28" i="121" s="1"/>
  <c r="A29" i="121" s="1"/>
  <c r="A30" i="121" s="1"/>
  <c r="A31" i="121" s="1"/>
  <c r="A32" i="121" s="1"/>
  <c r="A33" i="121" s="1"/>
  <c r="A34" i="121" s="1"/>
  <c r="A35" i="121" s="1"/>
  <c r="A36" i="121" s="1"/>
  <c r="A37" i="121" s="1"/>
  <c r="A38" i="121" s="1"/>
  <c r="A39" i="121" s="1"/>
  <c r="A40" i="121" s="1"/>
  <c r="A41" i="121" s="1"/>
  <c r="A42" i="121" s="1"/>
  <c r="A43" i="121" s="1"/>
  <c r="A44" i="121" s="1"/>
  <c r="A45" i="121" s="1"/>
  <c r="A46" i="121" s="1"/>
  <c r="A47" i="121" s="1"/>
  <c r="A48" i="121" s="1"/>
  <c r="A49" i="121" s="1"/>
  <c r="A50" i="121" s="1"/>
  <c r="A51" i="121" s="1"/>
  <c r="A52" i="121" s="1"/>
  <c r="A53" i="121" s="1"/>
  <c r="A8" i="120" l="1"/>
  <c r="A9" i="120" s="1"/>
  <c r="A10" i="120" s="1"/>
  <c r="A11" i="120" s="1"/>
  <c r="A12" i="120" s="1"/>
  <c r="A13" i="120" s="1"/>
  <c r="A14" i="120" s="1"/>
  <c r="A15" i="120" s="1"/>
  <c r="A16" i="120" s="1"/>
  <c r="A17" i="120" s="1"/>
  <c r="A18" i="120" s="1"/>
  <c r="A19" i="120" s="1"/>
  <c r="A20" i="120" s="1"/>
  <c r="A21" i="120" s="1"/>
  <c r="A22" i="120" s="1"/>
  <c r="A23" i="120" s="1"/>
  <c r="A24" i="120" s="1"/>
  <c r="A25" i="120" s="1"/>
  <c r="A26" i="120" s="1"/>
  <c r="A27" i="120" s="1"/>
  <c r="A28" i="120" s="1"/>
  <c r="A29" i="120" s="1"/>
  <c r="A30" i="120" s="1"/>
  <c r="A31" i="120" s="1"/>
  <c r="A32" i="120" s="1"/>
  <c r="A33" i="120" s="1"/>
  <c r="A34" i="120" s="1"/>
  <c r="A35" i="120" s="1"/>
  <c r="A36" i="120" s="1"/>
  <c r="A37" i="120" s="1"/>
  <c r="A38" i="120" s="1"/>
  <c r="A39" i="120" s="1"/>
  <c r="A40" i="120" s="1"/>
  <c r="A41" i="120" s="1"/>
  <c r="A42" i="120" s="1"/>
  <c r="A43" i="120" s="1"/>
  <c r="A44" i="120" s="1"/>
  <c r="A45" i="120" s="1"/>
  <c r="A46" i="120" s="1"/>
  <c r="A47" i="120" s="1"/>
  <c r="A48" i="120" s="1"/>
  <c r="A49" i="120" s="1"/>
  <c r="A50" i="120" s="1"/>
  <c r="A51" i="120" s="1"/>
  <c r="A52" i="120" s="1"/>
  <c r="A53" i="120" s="1"/>
  <c r="A54" i="120" s="1"/>
  <c r="A55" i="120" s="1"/>
  <c r="A8" i="119" l="1"/>
  <c r="A9" i="119" s="1"/>
  <c r="A10" i="119" s="1"/>
  <c r="A11" i="119" s="1"/>
  <c r="A12" i="119" s="1"/>
  <c r="A13" i="119" s="1"/>
  <c r="A14" i="119" s="1"/>
  <c r="A15" i="119" s="1"/>
  <c r="A16" i="119" s="1"/>
  <c r="A17" i="119" s="1"/>
  <c r="A18" i="119" s="1"/>
  <c r="A19" i="119" s="1"/>
  <c r="A20" i="119" s="1"/>
  <c r="A21" i="119" s="1"/>
  <c r="A22" i="119" s="1"/>
  <c r="A23" i="119" s="1"/>
  <c r="A24" i="119" s="1"/>
  <c r="A25" i="119" s="1"/>
  <c r="A26" i="119" s="1"/>
  <c r="A27" i="119" s="1"/>
  <c r="A28" i="119" s="1"/>
  <c r="A29" i="119" s="1"/>
  <c r="A30" i="119" s="1"/>
  <c r="A31" i="119" s="1"/>
  <c r="A32" i="119" s="1"/>
  <c r="A33" i="119" s="1"/>
  <c r="A34" i="119" s="1"/>
  <c r="A35" i="119" s="1"/>
  <c r="A36" i="119" s="1"/>
  <c r="A37" i="119" s="1"/>
  <c r="A38" i="119" s="1"/>
  <c r="A39" i="119" s="1"/>
  <c r="A40" i="119" s="1"/>
  <c r="A41" i="119" s="1"/>
  <c r="A42" i="119" s="1"/>
  <c r="A43" i="119" s="1"/>
  <c r="A44" i="119" s="1"/>
  <c r="A45" i="119" s="1"/>
  <c r="A46" i="119" s="1"/>
  <c r="A47" i="119" s="1"/>
  <c r="A48" i="119" s="1"/>
  <c r="A49" i="119" s="1"/>
  <c r="A50" i="119" s="1"/>
  <c r="A51" i="119" s="1"/>
  <c r="A52" i="119" s="1"/>
  <c r="A53" i="119" s="1"/>
  <c r="A54" i="119" s="1"/>
  <c r="A55" i="119" s="1"/>
  <c r="A56" i="119" s="1"/>
  <c r="A57" i="119" s="1"/>
  <c r="A58" i="119" s="1"/>
  <c r="A59" i="119" s="1"/>
  <c r="A60" i="119" s="1"/>
  <c r="A61" i="119" s="1"/>
  <c r="A8" i="114" l="1"/>
  <c r="A9" i="114" s="1"/>
  <c r="A10" i="114" s="1"/>
  <c r="A11" i="114" s="1"/>
  <c r="A12" i="114" s="1"/>
  <c r="A13" i="114" s="1"/>
  <c r="A14" i="114" s="1"/>
  <c r="A15" i="114" s="1"/>
  <c r="A16" i="114" s="1"/>
  <c r="A17" i="114" s="1"/>
  <c r="A18" i="114" s="1"/>
  <c r="A19" i="114" s="1"/>
  <c r="A20" i="114" s="1"/>
  <c r="A21" i="114" s="1"/>
  <c r="A22" i="114" s="1"/>
  <c r="A23" i="114" s="1"/>
  <c r="A24" i="114" s="1"/>
  <c r="A8" i="68" l="1"/>
  <c r="A9" i="68" s="1"/>
  <c r="A10" i="68" s="1"/>
  <c r="A11" i="68" s="1"/>
  <c r="A12" i="68" s="1"/>
  <c r="A13" i="68" s="1"/>
  <c r="A14" i="68" s="1"/>
  <c r="A15" i="68" s="1"/>
  <c r="A16" i="68" s="1"/>
  <c r="A17" i="68" s="1"/>
  <c r="A18" i="68" s="1"/>
  <c r="A19" i="68" s="1"/>
  <c r="A20" i="68" s="1"/>
  <c r="A9" i="67"/>
  <c r="A10" i="67" s="1"/>
  <c r="A11" i="67" s="1"/>
  <c r="A12" i="67" s="1"/>
  <c r="A13" i="67" s="1"/>
  <c r="A14" i="67" s="1"/>
  <c r="A15" i="67" s="1"/>
  <c r="A16" i="67" s="1"/>
  <c r="A17" i="67" s="1"/>
  <c r="A18" i="67" s="1"/>
  <c r="A19" i="67" s="1"/>
  <c r="A20" i="67" s="1"/>
  <c r="A21" i="67" s="1"/>
  <c r="A22" i="67" s="1"/>
  <c r="A8" i="64"/>
  <c r="A9" i="64" s="1"/>
  <c r="A10" i="64" s="1"/>
  <c r="A11" i="64" s="1"/>
  <c r="A12" i="64" s="1"/>
  <c r="A13" i="64" s="1"/>
  <c r="A14" i="64" s="1"/>
  <c r="A15" i="64" s="1"/>
  <c r="A16" i="64" s="1"/>
  <c r="A17" i="64" s="1"/>
  <c r="A18" i="64" s="1"/>
  <c r="A19" i="64" s="1"/>
  <c r="A20" i="64" s="1"/>
  <c r="A8" i="60"/>
  <c r="A9" i="60" s="1"/>
  <c r="A10" i="60" s="1"/>
  <c r="A11" i="60" s="1"/>
  <c r="A12" i="60" s="1"/>
  <c r="A13" i="60" s="1"/>
  <c r="A14" i="60" s="1"/>
  <c r="A15" i="60" s="1"/>
  <c r="A16" i="60" s="1"/>
  <c r="A17" i="60" s="1"/>
  <c r="A18" i="60" s="1"/>
  <c r="A19" i="60" s="1"/>
  <c r="A20" i="60" s="1"/>
  <c r="A21" i="68" l="1"/>
  <c r="A22" i="68" s="1"/>
  <c r="A23" i="68" s="1"/>
  <c r="A24" i="68" s="1"/>
  <c r="A25" i="68" s="1"/>
  <c r="A26" i="68" s="1"/>
  <c r="A27" i="68" s="1"/>
  <c r="A28" i="68" s="1"/>
  <c r="A29" i="68" s="1"/>
  <c r="A30" i="68" s="1"/>
  <c r="A31" i="68" s="1"/>
  <c r="A32" i="68" s="1"/>
  <c r="A33" i="68" s="1"/>
  <c r="A34" i="68" s="1"/>
  <c r="A35" i="68" s="1"/>
  <c r="A36" i="68" s="1"/>
  <c r="A37" i="68" s="1"/>
  <c r="A38" i="68" s="1"/>
  <c r="A39" i="68" s="1"/>
  <c r="A40" i="68" s="1"/>
  <c r="A41" i="68" s="1"/>
  <c r="A42" i="68" s="1"/>
  <c r="A43" i="68" s="1"/>
  <c r="A44" i="68" s="1"/>
  <c r="A45" i="68" s="1"/>
  <c r="A46" i="68" s="1"/>
  <c r="A47" i="68" s="1"/>
  <c r="A48" i="68" s="1"/>
  <c r="A49" i="68" s="1"/>
  <c r="A50" i="68" s="1"/>
  <c r="A51" i="68" s="1"/>
  <c r="A52" i="68" s="1"/>
  <c r="A53" i="68" s="1"/>
  <c r="A54" i="68" s="1"/>
  <c r="A55" i="68" s="1"/>
  <c r="A56" i="68" s="1"/>
  <c r="A57" i="68" s="1"/>
  <c r="A58" i="68" s="1"/>
  <c r="A59" i="68" s="1"/>
  <c r="A60" i="68" s="1"/>
  <c r="A61" i="68" s="1"/>
  <c r="A21" i="64"/>
  <c r="A22" i="64" s="1"/>
  <c r="A23" i="64" s="1"/>
  <c r="A23" i="67"/>
  <c r="A24" i="67" s="1"/>
  <c r="A25" i="67" s="1"/>
  <c r="A21" i="60"/>
  <c r="A22" i="60" s="1"/>
  <c r="A23" i="60" s="1"/>
  <c r="A24" i="60" l="1"/>
  <c r="A25" i="60" s="1"/>
  <c r="A26" i="60" s="1"/>
  <c r="A27" i="60" s="1"/>
  <c r="A28" i="60" s="1"/>
  <c r="A29" i="60" s="1"/>
  <c r="A30" i="60" s="1"/>
  <c r="A31" i="60" s="1"/>
  <c r="A32" i="60" s="1"/>
  <c r="A33" i="60" s="1"/>
  <c r="A34" i="60" s="1"/>
  <c r="A35" i="60" s="1"/>
  <c r="A36" i="60" s="1"/>
  <c r="A37" i="60" s="1"/>
  <c r="A38" i="60" s="1"/>
  <c r="A39" i="60" s="1"/>
  <c r="A40" i="60" s="1"/>
  <c r="A41" i="60" s="1"/>
  <c r="A42" i="60" s="1"/>
  <c r="A43" i="60" s="1"/>
  <c r="A44" i="60" s="1"/>
  <c r="A45" i="60" s="1"/>
  <c r="A46" i="60" s="1"/>
  <c r="A47" i="60" s="1"/>
  <c r="A48" i="60" s="1"/>
  <c r="A49" i="60" s="1"/>
  <c r="A50" i="60" s="1"/>
  <c r="A51" i="60" s="1"/>
  <c r="A52" i="60" s="1"/>
  <c r="A53" i="60" s="1"/>
  <c r="A54" i="60" s="1"/>
  <c r="A55" i="60" s="1"/>
  <c r="A56" i="60" s="1"/>
  <c r="A57" i="60" s="1"/>
  <c r="A58" i="60" s="1"/>
  <c r="A59" i="60" s="1"/>
  <c r="A60" i="60" s="1"/>
  <c r="A61" i="60" s="1"/>
  <c r="A26" i="67"/>
  <c r="A27" i="67" s="1"/>
  <c r="A28" i="67" s="1"/>
  <c r="A29" i="67" s="1"/>
  <c r="A30" i="67" s="1"/>
  <c r="A31" i="67" s="1"/>
  <c r="A32" i="67" s="1"/>
  <c r="A33" i="67" s="1"/>
  <c r="A34" i="67" s="1"/>
  <c r="A35" i="67" s="1"/>
  <c r="A36" i="67" s="1"/>
  <c r="A37" i="67" s="1"/>
  <c r="A38" i="67" s="1"/>
  <c r="A39" i="67" s="1"/>
  <c r="A40" i="67" s="1"/>
  <c r="A41" i="67" s="1"/>
  <c r="A42" i="67" s="1"/>
  <c r="A43" i="67" s="1"/>
  <c r="A44" i="67" s="1"/>
  <c r="A45" i="67" s="1"/>
  <c r="A46" i="67" s="1"/>
  <c r="A47" i="67" s="1"/>
  <c r="A48" i="67" s="1"/>
  <c r="A49" i="67" s="1"/>
  <c r="A50" i="67" s="1"/>
  <c r="A51" i="67" s="1"/>
  <c r="A52" i="67" s="1"/>
  <c r="A53" i="67" s="1"/>
  <c r="A54" i="67" s="1"/>
  <c r="A55" i="67" s="1"/>
  <c r="A56" i="67" s="1"/>
  <c r="A57" i="67" s="1"/>
  <c r="A58" i="67" s="1"/>
  <c r="A59" i="67" s="1"/>
  <c r="A60" i="67" s="1"/>
  <c r="A61" i="67" s="1"/>
  <c r="A62" i="67" s="1"/>
  <c r="A63" i="67" s="1"/>
  <c r="A64" i="67" s="1"/>
  <c r="A65" i="67" s="1"/>
  <c r="A66" i="67" s="1"/>
  <c r="A67" i="67" s="1"/>
  <c r="A24" i="64"/>
  <c r="A25" i="64" s="1"/>
  <c r="A26" i="64" s="1"/>
  <c r="A27" i="64" s="1"/>
  <c r="A28" i="64" s="1"/>
  <c r="A29" i="64" s="1"/>
  <c r="A30" i="64" s="1"/>
  <c r="A31" i="64" s="1"/>
  <c r="A32" i="64" s="1"/>
  <c r="A33" i="64" s="1"/>
  <c r="A34" i="64" s="1"/>
  <c r="A35" i="64" s="1"/>
  <c r="A36" i="64" s="1"/>
  <c r="A37" i="64" s="1"/>
  <c r="A38" i="64" s="1"/>
  <c r="A39" i="64" s="1"/>
  <c r="A40" i="64" s="1"/>
  <c r="A41" i="64" s="1"/>
  <c r="A42" i="64" s="1"/>
  <c r="A43" i="64" s="1"/>
  <c r="A44" i="64" s="1"/>
  <c r="A45" i="64" s="1"/>
  <c r="A46" i="64" s="1"/>
  <c r="A47" i="64" s="1"/>
  <c r="A48" i="64" s="1"/>
  <c r="A49" i="64" s="1"/>
  <c r="A50" i="64" s="1"/>
  <c r="A51" i="64" s="1"/>
  <c r="A52" i="64" s="1"/>
  <c r="A53" i="64" s="1"/>
  <c r="A54" i="64" s="1"/>
  <c r="A55" i="64" s="1"/>
  <c r="A56" i="64" s="1"/>
  <c r="A57" i="64" s="1"/>
  <c r="A58" i="64" s="1"/>
  <c r="A59" i="64" s="1"/>
  <c r="A60" i="64" s="1"/>
  <c r="A61" i="64" s="1"/>
</calcChain>
</file>

<file path=xl/sharedStrings.xml><?xml version="1.0" encoding="utf-8"?>
<sst xmlns="http://schemas.openxmlformats.org/spreadsheetml/2006/main" count="210" uniqueCount="146">
  <si>
    <t>Инвестиционные товары</t>
  </si>
  <si>
    <t>Инвестиции в основной капитал (оценка Банка России)</t>
  </si>
  <si>
    <t>Реальная заработная плата</t>
  </si>
  <si>
    <t>Оборот розничной торговли</t>
  </si>
  <si>
    <t>Потребительские товары</t>
  </si>
  <si>
    <t>Добыча полезных ископаемых</t>
  </si>
  <si>
    <t>Обрабатывающие производства</t>
  </si>
  <si>
    <t>Производство инвестиционных товаров</t>
  </si>
  <si>
    <t>Раздел 3. Макроэкономические условия</t>
  </si>
  <si>
    <t>Прочее</t>
  </si>
  <si>
    <t>Торговля</t>
  </si>
  <si>
    <t>Промышленное производство, %</t>
  </si>
  <si>
    <t>Календарный фактор</t>
  </si>
  <si>
    <t>Источники: Росстат, расчеты Банка России.</t>
  </si>
  <si>
    <t>Частный сектор (реальная)</t>
  </si>
  <si>
    <t>Бюджетный сектор (реальная)</t>
  </si>
  <si>
    <t>Номинальная заработная плата</t>
  </si>
  <si>
    <t>Добывающие производства</t>
  </si>
  <si>
    <t>Рис. 3.3.3</t>
  </si>
  <si>
    <t>Рис. 3.3.4</t>
  </si>
  <si>
    <t>Рис. 3.3.5</t>
  </si>
  <si>
    <t>Рис. 3.3.7</t>
  </si>
  <si>
    <t>Безработица и рабочая сила</t>
  </si>
  <si>
    <t>Скользящая сумма за 12 месяцев</t>
  </si>
  <si>
    <t xml:space="preserve">Источники: Росстат, расчеты Банка России. </t>
  </si>
  <si>
    <t>Рис. 3.3.6</t>
  </si>
  <si>
    <t>Рис. 3.3.1</t>
  </si>
  <si>
    <t>Рис. 3.3.9</t>
  </si>
  <si>
    <t>Рис. 3.3.13</t>
  </si>
  <si>
    <t>Инвестиции в основной капитал, %</t>
  </si>
  <si>
    <t>Рис. 3.3.10</t>
  </si>
  <si>
    <t>Рис. 3.3.11</t>
  </si>
  <si>
    <t>Оплата труда наемных работников</t>
  </si>
  <si>
    <t>Социальные выплаты</t>
  </si>
  <si>
    <t>Доходы от собственности</t>
  </si>
  <si>
    <t>Продовольственные товары, п.п.</t>
  </si>
  <si>
    <t>Непродовольственные товары, п.п.</t>
  </si>
  <si>
    <t>Строительство (правая шкала)</t>
  </si>
  <si>
    <t>Рабочая сила, прирост в % к соответствующему месяцу предыдущего года</t>
  </si>
  <si>
    <t>Отчетный месяц (правая шкала)</t>
  </si>
  <si>
    <t>Норма сбережений</t>
  </si>
  <si>
    <t>Рублевые финансовые активы</t>
  </si>
  <si>
    <t>Валютные активы</t>
  </si>
  <si>
    <t>Недвижимость</t>
  </si>
  <si>
    <t>Кредиты</t>
  </si>
  <si>
    <t>Промышленное производство, с исключением календарного фактора, %</t>
  </si>
  <si>
    <t>Рис. 3.3.2</t>
  </si>
  <si>
    <t>Рис. 3.3.12</t>
  </si>
  <si>
    <t>Рис. 3.3.8</t>
  </si>
  <si>
    <t>Годовой прирост, %</t>
  </si>
  <si>
    <t xml:space="preserve">Источник: IHS Markit. </t>
  </si>
  <si>
    <t>PMI Manufacturing</t>
  </si>
  <si>
    <t>PMI Manufacturing, новые заказы</t>
  </si>
  <si>
    <t>PMI Manufacturing, новые экспортные заказы</t>
  </si>
  <si>
    <t xml:space="preserve">Источник: Росстат. </t>
  </si>
  <si>
    <t>Грузооборот транспорта</t>
  </si>
  <si>
    <t>Государственный сектор</t>
  </si>
  <si>
    <t>Инфраструктурный сектор</t>
  </si>
  <si>
    <t>Частный сектор</t>
  </si>
  <si>
    <t>Рис. 3.3.16</t>
  </si>
  <si>
    <t>Рис. 3.3.18</t>
  </si>
  <si>
    <t>Источник: расчеты Банка России.</t>
  </si>
  <si>
    <t>Внутренняя процентная ставка</t>
  </si>
  <si>
    <t>Срок</t>
  </si>
  <si>
    <t>Рис. 3.3.19</t>
  </si>
  <si>
    <t>Рис. 3.3.20</t>
  </si>
  <si>
    <t>Промышленное производство (вклад в годовой прирост в п.п.)</t>
  </si>
  <si>
    <t>Прирост в % к декабрю 2015 г., SA (правая шкала)</t>
  </si>
  <si>
    <t>Железнодорожные перевозки строительных материалов</t>
  </si>
  <si>
    <t>Импорт машин и оборудования из дальнего зарубежья (правая шкала)</t>
  </si>
  <si>
    <t>Оборот розничной торговли (прирост в % к соответствующему месяцу предыдущего года)</t>
  </si>
  <si>
    <t>Заработная плата (прирост в % к соотвествующему месяцу предыдущего года)</t>
  </si>
  <si>
    <t>Реальные располагаемые денежные доходы населения (вклад в годовой прирост, п.п.)</t>
  </si>
  <si>
    <t>Сальдированный финансовый результат по видам деятельности (скользящая сумма за 12 месяцев, млрд руб.)</t>
  </si>
  <si>
    <t/>
  </si>
  <si>
    <t>Розничная торговля</t>
  </si>
  <si>
    <t>Траты за рубежом</t>
  </si>
  <si>
    <t>Платные услуги</t>
  </si>
  <si>
    <t>Рис. 3.3.21</t>
  </si>
  <si>
    <t>Грузооборот трубопроводного транспорта</t>
  </si>
  <si>
    <t>Рис. 3.3.14</t>
  </si>
  <si>
    <t>Доходы от предпринимательства</t>
  </si>
  <si>
    <t xml:space="preserve">Обязательные платежи и взносы </t>
  </si>
  <si>
    <t>Реальные располагаемые доходы, %</t>
  </si>
  <si>
    <t>Сельское хозяйство (правая шкала)</t>
  </si>
  <si>
    <t>Уровень безработицы, % с устранением сезонности 
(правая шкала)</t>
  </si>
  <si>
    <t>Прирост, %</t>
  </si>
  <si>
    <t>Прозрачный столбец</t>
  </si>
  <si>
    <t>+</t>
  </si>
  <si>
    <t>-</t>
  </si>
  <si>
    <t>Прочие денежные поступления (включая скрытые доходы)</t>
  </si>
  <si>
    <t>Финансовые услуги</t>
  </si>
  <si>
    <t>Промежуточные товары</t>
  </si>
  <si>
    <t>Рис. 3.3.15</t>
  </si>
  <si>
    <t>Рис. 3.3.17</t>
  </si>
  <si>
    <r>
      <t xml:space="preserve">Внешние </t>
    </r>
    <r>
      <rPr>
        <sz val="11"/>
        <rFont val="Arial"/>
        <family val="2"/>
        <charset val="204"/>
      </rPr>
      <t>требования</t>
    </r>
    <r>
      <rPr>
        <sz val="11"/>
        <rFont val="Arial"/>
        <family val="2"/>
        <charset val="204"/>
        <scheme val="minor"/>
      </rPr>
      <t xml:space="preserve"> – прочие факторы</t>
    </r>
  </si>
  <si>
    <r>
      <t xml:space="preserve">Внутренние </t>
    </r>
    <r>
      <rPr>
        <sz val="11"/>
        <rFont val="Arial"/>
        <family val="2"/>
        <charset val="204"/>
      </rPr>
      <t>требования</t>
    </r>
    <r>
      <rPr>
        <sz val="11"/>
        <rFont val="Arial"/>
        <family val="2"/>
        <charset val="204"/>
        <scheme val="minor"/>
      </rPr>
      <t xml:space="preserve"> в рублях</t>
    </r>
  </si>
  <si>
    <r>
      <t xml:space="preserve">Внутренние </t>
    </r>
    <r>
      <rPr>
        <sz val="11"/>
        <rFont val="Arial"/>
        <family val="2"/>
        <charset val="204"/>
      </rPr>
      <t>требования</t>
    </r>
    <r>
      <rPr>
        <sz val="11"/>
        <rFont val="Arial"/>
        <family val="2"/>
        <charset val="204"/>
        <scheme val="minor"/>
      </rPr>
      <t xml:space="preserve"> в валюте</t>
    </r>
  </si>
  <si>
    <r>
      <t xml:space="preserve">Внешние </t>
    </r>
    <r>
      <rPr>
        <sz val="11"/>
        <rFont val="Arial"/>
        <family val="2"/>
        <charset val="204"/>
      </rPr>
      <t>требования</t>
    </r>
  </si>
  <si>
    <r>
      <t xml:space="preserve">Переоценка внешних </t>
    </r>
    <r>
      <rPr>
        <sz val="12.1"/>
        <rFont val="Arial"/>
        <family val="2"/>
        <charset val="204"/>
      </rPr>
      <t>требований</t>
    </r>
  </si>
  <si>
    <r>
      <t xml:space="preserve">Переоценка по внутренним </t>
    </r>
    <r>
      <rPr>
        <sz val="12.1"/>
        <rFont val="Arial"/>
        <family val="2"/>
        <charset val="204"/>
      </rPr>
      <t>требованиям</t>
    </r>
    <r>
      <rPr>
        <sz val="11"/>
        <rFont val="Arial"/>
        <family val="2"/>
        <charset val="204"/>
        <scheme val="minor"/>
      </rPr>
      <t xml:space="preserve"> в валюте</t>
    </r>
  </si>
  <si>
    <r>
      <t xml:space="preserve">Внутренние </t>
    </r>
    <r>
      <rPr>
        <sz val="12.1"/>
        <rFont val="Arial"/>
        <family val="2"/>
        <charset val="204"/>
      </rPr>
      <t>требования</t>
    </r>
    <r>
      <rPr>
        <sz val="11"/>
        <rFont val="Arial"/>
        <family val="2"/>
        <charset val="204"/>
        <scheme val="minor"/>
      </rPr>
      <t xml:space="preserve"> в валюте – прочие факторы</t>
    </r>
  </si>
  <si>
    <r>
      <t xml:space="preserve">Внутренние </t>
    </r>
    <r>
      <rPr>
        <sz val="12.1"/>
        <rFont val="Arial"/>
        <family val="2"/>
        <charset val="204"/>
      </rPr>
      <t>требования</t>
    </r>
    <r>
      <rPr>
        <sz val="11"/>
        <rFont val="Arial"/>
        <family val="2"/>
        <charset val="204"/>
        <scheme val="minor"/>
      </rPr>
      <t xml:space="preserve"> к ВВП</t>
    </r>
  </si>
  <si>
    <t>Импорт</t>
  </si>
  <si>
    <t>ВНОК</t>
  </si>
  <si>
    <t>Потребление госуправления</t>
  </si>
  <si>
    <t>Экспорт</t>
  </si>
  <si>
    <t>ВВП, %</t>
  </si>
  <si>
    <t>PMI в сфере занятости (SA)</t>
  </si>
  <si>
    <t>Источник: IHS Markit.</t>
  </si>
  <si>
    <t>PMI Services</t>
  </si>
  <si>
    <t>PMI Composite</t>
  </si>
  <si>
    <t>КОД организаций, всего</t>
  </si>
  <si>
    <t>Изменение КОД, в % к предыдущему кварталу</t>
  </si>
  <si>
    <t>Рис. 3.3.23</t>
  </si>
  <si>
    <t>Рис. 3.3.22</t>
  </si>
  <si>
    <t xml:space="preserve">*IV квартал 2019 г. – оценка Банка России. </t>
  </si>
  <si>
    <t>Инвестиции в основной капитал (за квартал)*</t>
  </si>
  <si>
    <t>Грузооборот железнодорожного транспорта</t>
  </si>
  <si>
    <t>Грузооборот автомобильного транспорта</t>
  </si>
  <si>
    <t>Источники: Росстат, ФТС, ОАО «РЖД»,  расчеты Банка России.</t>
  </si>
  <si>
    <t>Источник: Росстат.</t>
  </si>
  <si>
    <t>Добыча</t>
  </si>
  <si>
    <t>Обработка</t>
  </si>
  <si>
    <t>Добыча, оценка спроса (правая шкала)</t>
  </si>
  <si>
    <t>Обработка, оценка спроса (правая шкала)</t>
  </si>
  <si>
    <t>Расходы на конечное потребление домашних хозяйств, %</t>
  </si>
  <si>
    <t>ВВП в 2019 г., %</t>
  </si>
  <si>
    <t>ВВП в 2018 г., %</t>
  </si>
  <si>
    <t>Потребление домашних хозяйств</t>
  </si>
  <si>
    <t>Изменение запасов МОС</t>
  </si>
  <si>
    <t>Промышленное производство (в % к декабрю 2015 г., SA) (правая шкала)</t>
  </si>
  <si>
    <t>Сырьевые товары</t>
  </si>
  <si>
    <t>Сальдированный финансовый результат по видам деятельности (трлн руб.)</t>
  </si>
  <si>
    <t>Примечание. Статистика по годовому приросту рабочей силы за 2015 г. в целях сопоставимости приведена без учета Республики Крым и города Севастополь.</t>
  </si>
  <si>
    <t>ВВП (вклад в годовой прирост, п.п.)</t>
  </si>
  <si>
    <t>Декомпозиция изменения годового темпа прироста ВВП (п.п.)</t>
  </si>
  <si>
    <t>Индексы PMI: оценки предприятиями спроса на свою продукцию (SA)</t>
  </si>
  <si>
    <t>Индексы предпринимательской уверенности Росстата (%, SA)</t>
  </si>
  <si>
    <t>Грузооборот транспорта (прирост в % к соответствующему месяцу предыдущего года)</t>
  </si>
  <si>
    <t>Индикаторы инвестиционной активности (прирост в % к соответствующему периоду предыдущего года)</t>
  </si>
  <si>
    <t>Инвестиции в основной капитал (вклад в годовой прирост, п.п.)</t>
  </si>
  <si>
    <t>Совокупная долговая нагрузка организаций (коэффициент обслуживания долга и его компоненты, % к ВВП)</t>
  </si>
  <si>
    <t>Декомпозиция изменения совокупной долговой нагрузки организаций (коэффициент обслуживания долга и вклады факторов в его изменение, % к ВВП)</t>
  </si>
  <si>
    <t>Расходы на конечное потребление домашних хозяйств (вклад в годовой прирост, п.п.)</t>
  </si>
  <si>
    <t>Норма сбережений (в % от располагаемых доходов населения 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</si>
</sst>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0.0%"/>
    <numFmt numFmtId="166" formatCode="#,##0.0"/>
    <numFmt numFmtId="167" formatCode="0.0"/>
    <numFmt numFmtId="168" formatCode="mm/yyyy"/>
    <numFmt numFmtId="169" formatCode="#,##0.000000"/>
    <numFmt numFmtId="170" formatCode="mmm\ yy"/>
  </numFmts>
  <fonts count="17" x14ac:knownFonts="1"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theme="1"/>
      <name val="Arial"/>
      <family val="2"/>
      <charset val="204"/>
      <scheme val="minor"/>
    </font>
    <font>
      <sz val="11"/>
      <name val="Arial"/>
      <family val="2"/>
      <charset val="204"/>
      <scheme val="minor"/>
    </font>
    <font>
      <i/>
      <sz val="11"/>
      <color theme="1"/>
      <name val="Arial"/>
      <family val="2"/>
      <charset val="204"/>
      <scheme val="minor"/>
    </font>
    <font>
      <sz val="10"/>
      <color theme="1"/>
      <name val="Arial"/>
      <family val="2"/>
      <charset val="204"/>
      <scheme val="minor"/>
    </font>
    <font>
      <sz val="10"/>
      <name val="Arial Cyr"/>
      <charset val="204"/>
    </font>
    <font>
      <b/>
      <sz val="11"/>
      <color theme="0"/>
      <name val="Times New Roman"/>
      <family val="2"/>
      <charset val="204"/>
    </font>
    <font>
      <sz val="11"/>
      <color rgb="FF000000"/>
      <name val="Arial"/>
      <family val="2"/>
      <charset val="204"/>
      <scheme val="minor"/>
    </font>
    <font>
      <sz val="11"/>
      <name val="Arial"/>
      <family val="2"/>
      <charset val="204"/>
      <scheme val="major"/>
    </font>
    <font>
      <b/>
      <sz val="14"/>
      <color theme="1"/>
      <name val="Arial"/>
      <family val="2"/>
      <charset val="204"/>
      <scheme val="minor"/>
    </font>
    <font>
      <sz val="11"/>
      <color theme="0" tint="-0.24994659260841701"/>
      <name val="Arial"/>
      <family val="2"/>
      <scheme val="minor"/>
    </font>
    <font>
      <sz val="11"/>
      <name val="Arial"/>
      <family val="2"/>
      <charset val="204"/>
    </font>
    <font>
      <sz val="12.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8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9" fillId="0" borderId="0"/>
    <xf numFmtId="0" fontId="10" fillId="2" borderId="1" applyNumberFormat="0" applyAlignment="0" applyProtection="0"/>
    <xf numFmtId="9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4" fillId="3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115">
    <xf numFmtId="0" fontId="0" fillId="0" borderId="0" xfId="0"/>
    <xf numFmtId="167" fontId="0" fillId="0" borderId="0" xfId="0" applyNumberFormat="1"/>
    <xf numFmtId="0" fontId="2" fillId="0" borderId="0" xfId="11"/>
    <xf numFmtId="0" fontId="2" fillId="0" borderId="0" xfId="11" applyAlignment="1">
      <alignment wrapText="1"/>
    </xf>
    <xf numFmtId="166" fontId="2" fillId="0" borderId="0" xfId="11" applyNumberFormat="1"/>
    <xf numFmtId="0" fontId="2" fillId="0" borderId="0" xfId="11" applyNumberFormat="1"/>
    <xf numFmtId="168" fontId="2" fillId="0" borderId="0" xfId="11" applyNumberFormat="1"/>
    <xf numFmtId="169" fontId="2" fillId="0" borderId="0" xfId="11" applyNumberFormat="1"/>
    <xf numFmtId="17" fontId="2" fillId="0" borderId="0" xfId="11" applyNumberFormat="1" applyFont="1" applyAlignment="1"/>
    <xf numFmtId="0" fontId="2" fillId="0" borderId="0" xfId="11" applyFont="1" applyAlignment="1">
      <alignment wrapText="1"/>
    </xf>
    <xf numFmtId="0" fontId="2" fillId="0" borderId="0" xfId="11" applyFont="1" applyAlignment="1"/>
    <xf numFmtId="0" fontId="2" fillId="0" borderId="0" xfId="11" applyFont="1"/>
    <xf numFmtId="167" fontId="2" fillId="0" borderId="0" xfId="11" applyNumberFormat="1" applyFont="1"/>
    <xf numFmtId="0" fontId="7" fillId="0" borderId="0" xfId="11" applyFont="1" applyAlignment="1">
      <alignment vertical="center"/>
    </xf>
    <xf numFmtId="167" fontId="6" fillId="0" borderId="0" xfId="11" applyNumberFormat="1" applyFont="1"/>
    <xf numFmtId="17" fontId="2" fillId="0" borderId="0" xfId="11" applyNumberFormat="1" applyFont="1"/>
    <xf numFmtId="0" fontId="0" fillId="0" borderId="0" xfId="0" applyAlignment="1">
      <alignment horizontal="center" vertical="center" wrapText="1"/>
    </xf>
    <xf numFmtId="0" fontId="8" fillId="0" borderId="0" xfId="11" applyFont="1"/>
    <xf numFmtId="170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3" fontId="0" fillId="0" borderId="0" xfId="0" applyNumberFormat="1"/>
    <xf numFmtId="14" fontId="2" fillId="0" borderId="0" xfId="11" applyNumberFormat="1"/>
    <xf numFmtId="0" fontId="6" fillId="0" borderId="0" xfId="0" applyFont="1" applyAlignment="1">
      <alignment horizontal="left" vertical="center" readingOrder="1"/>
    </xf>
    <xf numFmtId="166" fontId="0" fillId="0" borderId="0" xfId="0" applyNumberFormat="1"/>
    <xf numFmtId="0" fontId="0" fillId="0" borderId="0" xfId="0" applyFont="1" applyFill="1"/>
    <xf numFmtId="166" fontId="6" fillId="0" borderId="0" xfId="0" applyNumberFormat="1" applyFont="1" applyFill="1"/>
    <xf numFmtId="0" fontId="6" fillId="0" borderId="0" xfId="17" applyFont="1"/>
    <xf numFmtId="0" fontId="0" fillId="0" borderId="0" xfId="11" applyFont="1"/>
    <xf numFmtId="0" fontId="5" fillId="0" borderId="0" xfId="0" applyFont="1"/>
    <xf numFmtId="0" fontId="0" fillId="0" borderId="0" xfId="0" applyFont="1"/>
    <xf numFmtId="0" fontId="1" fillId="0" borderId="0" xfId="0" applyFont="1"/>
    <xf numFmtId="0" fontId="1" fillId="0" borderId="0" xfId="11" applyFont="1"/>
    <xf numFmtId="167" fontId="2" fillId="0" borderId="0" xfId="11" applyNumberFormat="1"/>
    <xf numFmtId="0" fontId="0" fillId="0" borderId="0" xfId="0" applyAlignment="1">
      <alignment wrapText="1"/>
    </xf>
    <xf numFmtId="2" fontId="12" fillId="0" borderId="0" xfId="23" applyNumberFormat="1" applyFont="1" applyBorder="1"/>
    <xf numFmtId="2" fontId="6" fillId="0" borderId="0" xfId="0" applyNumberFormat="1" applyFont="1" applyBorder="1"/>
    <xf numFmtId="2" fontId="2" fillId="0" borderId="0" xfId="11" applyNumberFormat="1"/>
    <xf numFmtId="0" fontId="13" fillId="0" borderId="0" xfId="12" applyFont="1"/>
    <xf numFmtId="0" fontId="2" fillId="0" borderId="0" xfId="12"/>
    <xf numFmtId="0" fontId="2" fillId="0" borderId="0" xfId="12" applyNumberFormat="1"/>
    <xf numFmtId="4" fontId="2" fillId="0" borderId="0" xfId="12" applyNumberFormat="1"/>
    <xf numFmtId="168" fontId="2" fillId="0" borderId="0" xfId="12" applyNumberFormat="1"/>
    <xf numFmtId="166" fontId="2" fillId="0" borderId="0" xfId="12" applyNumberFormat="1"/>
    <xf numFmtId="17" fontId="2" fillId="0" borderId="0" xfId="12" applyNumberFormat="1" applyFont="1" applyAlignment="1"/>
    <xf numFmtId="17" fontId="2" fillId="0" borderId="0" xfId="12" applyNumberFormat="1" applyFont="1" applyAlignment="1">
      <alignment wrapText="1"/>
    </xf>
    <xf numFmtId="0" fontId="2" fillId="0" borderId="0" xfId="12" applyFont="1" applyBorder="1" applyAlignment="1">
      <alignment wrapText="1"/>
    </xf>
    <xf numFmtId="0" fontId="2" fillId="0" borderId="0" xfId="12" applyFont="1" applyAlignment="1"/>
    <xf numFmtId="167" fontId="2" fillId="0" borderId="0" xfId="12" applyNumberFormat="1"/>
    <xf numFmtId="166" fontId="12" fillId="0" borderId="0" xfId="2" applyNumberFormat="1" applyFont="1" applyBorder="1"/>
    <xf numFmtId="166" fontId="2" fillId="0" borderId="0" xfId="12" applyNumberFormat="1" applyFont="1"/>
    <xf numFmtId="0" fontId="2" fillId="0" borderId="0" xfId="12" applyFont="1"/>
    <xf numFmtId="167" fontId="2" fillId="0" borderId="0" xfId="12" applyNumberFormat="1" applyFont="1"/>
    <xf numFmtId="17" fontId="2" fillId="0" borderId="0" xfId="12" applyNumberFormat="1" applyFont="1"/>
    <xf numFmtId="168" fontId="0" fillId="0" borderId="0" xfId="0" applyNumberFormat="1"/>
    <xf numFmtId="167" fontId="12" fillId="0" borderId="0" xfId="2" applyNumberFormat="1" applyFont="1" applyBorder="1"/>
    <xf numFmtId="166" fontId="0" fillId="0" borderId="0" xfId="0" applyNumberFormat="1" applyFont="1"/>
    <xf numFmtId="2" fontId="6" fillId="0" borderId="0" xfId="0" applyNumberFormat="1" applyFont="1" applyFill="1" applyBorder="1"/>
    <xf numFmtId="2" fontId="1" fillId="0" borderId="0" xfId="0" applyNumberFormat="1" applyFont="1"/>
    <xf numFmtId="2" fontId="1" fillId="0" borderId="0" xfId="0" applyNumberFormat="1" applyFont="1" applyFill="1" applyBorder="1"/>
    <xf numFmtId="2" fontId="0" fillId="0" borderId="0" xfId="0" applyNumberFormat="1"/>
    <xf numFmtId="0" fontId="11" fillId="0" borderId="0" xfId="0" applyFont="1" applyAlignment="1">
      <alignment horizontal="left" vertical="center" readingOrder="1"/>
    </xf>
    <xf numFmtId="17" fontId="2" fillId="0" borderId="0" xfId="11" applyNumberFormat="1" applyFont="1" applyBorder="1" applyAlignment="1"/>
    <xf numFmtId="0" fontId="6" fillId="0" borderId="0" xfId="0" applyFont="1" applyBorder="1" applyAlignment="1">
      <alignment vertical="center" wrapText="1"/>
    </xf>
    <xf numFmtId="165" fontId="6" fillId="0" borderId="0" xfId="23" applyNumberFormat="1" applyFont="1" applyBorder="1" applyAlignment="1">
      <alignment horizontal="center" vertical="center" wrapText="1"/>
    </xf>
    <xf numFmtId="0" fontId="2" fillId="0" borderId="0" xfId="11" applyFont="1" applyBorder="1" applyAlignment="1"/>
    <xf numFmtId="168" fontId="2" fillId="0" borderId="0" xfId="11" applyNumberFormat="1" applyBorder="1"/>
    <xf numFmtId="0" fontId="2" fillId="0" borderId="0" xfId="11" applyFont="1" applyBorder="1"/>
    <xf numFmtId="167" fontId="2" fillId="0" borderId="0" xfId="11" applyNumberFormat="1" applyFont="1" applyBorder="1"/>
    <xf numFmtId="0" fontId="1" fillId="0" borderId="0" xfId="12" applyFont="1"/>
    <xf numFmtId="0" fontId="0" fillId="0" borderId="0" xfId="12" applyFont="1"/>
    <xf numFmtId="0" fontId="2" fillId="0" borderId="0" xfId="11" applyFill="1"/>
    <xf numFmtId="17" fontId="1" fillId="0" borderId="0" xfId="11" applyNumberFormat="1" applyFont="1"/>
    <xf numFmtId="0" fontId="6" fillId="0" borderId="0" xfId="0" applyFont="1" applyFill="1" applyBorder="1" applyAlignment="1">
      <alignment vertical="center" wrapText="1"/>
    </xf>
    <xf numFmtId="2" fontId="12" fillId="0" borderId="0" xfId="23" applyNumberFormat="1" applyFont="1" applyFill="1" applyBorder="1"/>
    <xf numFmtId="0" fontId="6" fillId="0" borderId="0" xfId="11" applyFont="1"/>
    <xf numFmtId="0" fontId="0" fillId="0" borderId="0" xfId="11" applyFont="1" applyFill="1"/>
    <xf numFmtId="167" fontId="2" fillId="0" borderId="0" xfId="11" applyNumberFormat="1" applyFill="1"/>
    <xf numFmtId="166" fontId="2" fillId="0" borderId="0" xfId="11" applyNumberFormat="1" applyFill="1"/>
    <xf numFmtId="0" fontId="2" fillId="0" borderId="0" xfId="12" applyAlignment="1">
      <alignment wrapText="1"/>
    </xf>
    <xf numFmtId="167" fontId="2" fillId="0" borderId="0" xfId="12" applyNumberFormat="1" applyFont="1" applyBorder="1" applyAlignment="1">
      <alignment wrapText="1"/>
    </xf>
    <xf numFmtId="0" fontId="6" fillId="0" borderId="0" xfId="12" applyFont="1"/>
    <xf numFmtId="166" fontId="1" fillId="0" borderId="0" xfId="12" applyNumberFormat="1" applyFont="1" applyAlignment="1">
      <alignment wrapText="1"/>
    </xf>
    <xf numFmtId="0" fontId="1" fillId="0" borderId="0" xfId="11" applyFont="1" applyFill="1"/>
    <xf numFmtId="0" fontId="0" fillId="0" borderId="0" xfId="12" applyFont="1" applyFill="1"/>
    <xf numFmtId="0" fontId="2" fillId="0" borderId="0" xfId="12" applyFill="1"/>
    <xf numFmtId="0" fontId="6" fillId="0" borderId="0" xfId="12" applyFont="1" applyFill="1"/>
    <xf numFmtId="0" fontId="0" fillId="0" borderId="0" xfId="12" applyFont="1" applyFill="1" applyAlignment="1">
      <alignment horizontal="center" vertical="center" wrapText="1"/>
    </xf>
    <xf numFmtId="0" fontId="2" fillId="0" borderId="0" xfId="12" applyFill="1" applyAlignment="1">
      <alignment horizontal="center" vertical="center" wrapText="1"/>
    </xf>
    <xf numFmtId="0" fontId="2" fillId="0" borderId="0" xfId="12" applyFill="1" applyAlignment="1">
      <alignment wrapText="1"/>
    </xf>
    <xf numFmtId="166" fontId="1" fillId="0" borderId="0" xfId="12" applyNumberFormat="1" applyFont="1" applyFill="1" applyAlignment="1">
      <alignment wrapText="1"/>
    </xf>
    <xf numFmtId="17" fontId="0" fillId="0" borderId="0" xfId="11" applyNumberFormat="1" applyFont="1"/>
    <xf numFmtId="0" fontId="0" fillId="0" borderId="0" xfId="0" applyFill="1"/>
    <xf numFmtId="9" fontId="0" fillId="0" borderId="0" xfId="23" applyFont="1"/>
    <xf numFmtId="0" fontId="6" fillId="0" borderId="0" xfId="0" applyFont="1" applyFill="1" applyAlignment="1">
      <alignment wrapText="1"/>
    </xf>
    <xf numFmtId="0" fontId="6" fillId="0" borderId="0" xfId="0" applyFont="1" applyAlignment="1">
      <alignment wrapText="1"/>
    </xf>
    <xf numFmtId="166" fontId="0" fillId="0" borderId="0" xfId="0" applyNumberFormat="1" applyFill="1"/>
    <xf numFmtId="17" fontId="0" fillId="0" borderId="0" xfId="0" applyNumberFormat="1" applyFont="1"/>
    <xf numFmtId="0" fontId="0" fillId="0" borderId="0" xfId="0" applyFont="1" applyBorder="1" applyAlignment="1">
      <alignment wrapText="1"/>
    </xf>
    <xf numFmtId="167" fontId="0" fillId="0" borderId="0" xfId="0" applyNumberFormat="1" applyFont="1"/>
    <xf numFmtId="0" fontId="2" fillId="0" borderId="0" xfId="11" applyFill="1" applyAlignment="1">
      <alignment wrapText="1"/>
    </xf>
    <xf numFmtId="0" fontId="8" fillId="0" borderId="0" xfId="16" applyFont="1" applyFill="1"/>
    <xf numFmtId="0" fontId="2" fillId="0" borderId="0" xfId="11" applyNumberFormat="1" applyFill="1"/>
    <xf numFmtId="166" fontId="1" fillId="0" borderId="0" xfId="27" applyNumberFormat="1" applyFill="1"/>
    <xf numFmtId="0" fontId="6" fillId="0" borderId="0" xfId="12" applyFont="1" applyFill="1" applyAlignment="1">
      <alignment wrapText="1"/>
    </xf>
    <xf numFmtId="168" fontId="2" fillId="0" borderId="0" xfId="11" applyNumberFormat="1" applyFill="1"/>
    <xf numFmtId="167" fontId="0" fillId="0" borderId="0" xfId="0" applyNumberFormat="1" applyFill="1"/>
    <xf numFmtId="168" fontId="0" fillId="0" borderId="0" xfId="0" applyNumberFormat="1" applyFill="1"/>
    <xf numFmtId="167" fontId="2" fillId="0" borderId="0" xfId="12" applyNumberFormat="1" applyFill="1"/>
    <xf numFmtId="167" fontId="2" fillId="0" borderId="0" xfId="12" applyNumberFormat="1" applyFont="1" applyFill="1"/>
    <xf numFmtId="168" fontId="2" fillId="0" borderId="0" xfId="12" applyNumberFormat="1" applyFill="1"/>
    <xf numFmtId="2" fontId="1" fillId="0" borderId="0" xfId="0" applyNumberFormat="1" applyFont="1" applyFill="1"/>
    <xf numFmtId="167" fontId="2" fillId="0" borderId="0" xfId="11" applyNumberFormat="1" applyFont="1" applyFill="1"/>
    <xf numFmtId="167" fontId="6" fillId="0" borderId="0" xfId="11" applyNumberFormat="1" applyFont="1" applyFill="1"/>
    <xf numFmtId="2" fontId="0" fillId="0" borderId="0" xfId="0" applyNumberFormat="1" applyFill="1"/>
  </cellXfs>
  <cellStyles count="28">
    <cellStyle name="Service" xfId="24"/>
    <cellStyle name="Денежный 2" xfId="26"/>
    <cellStyle name="Контрольная ячейка 2" xfId="18"/>
    <cellStyle name="Обычный" xfId="0" builtinId="0"/>
    <cellStyle name="Обычный 10" xfId="6"/>
    <cellStyle name="Обычный 10 2 2" xfId="8"/>
    <cellStyle name="Обычный 10 4" xfId="12"/>
    <cellStyle name="Обычный 10 5 2" xfId="7"/>
    <cellStyle name="Обычный 12 6" xfId="11"/>
    <cellStyle name="Обычный 2" xfId="1"/>
    <cellStyle name="Обычный 2 13 2 2 2" xfId="10"/>
    <cellStyle name="Обычный 2 2" xfId="17"/>
    <cellStyle name="Обычный 2 2 2" xfId="22"/>
    <cellStyle name="Обычный 3" xfId="16"/>
    <cellStyle name="Обычный 3 2" xfId="20"/>
    <cellStyle name="Обычный 4" xfId="13"/>
    <cellStyle name="Обычный 5" xfId="27"/>
    <cellStyle name="Обычный 6" xfId="5"/>
    <cellStyle name="Обычный 72 2 2" xfId="4"/>
    <cellStyle name="Обычный 77" xfId="3"/>
    <cellStyle name="Процентный" xfId="23" builtinId="5"/>
    <cellStyle name="Процентный 2" xfId="2"/>
    <cellStyle name="Процентный 2 2" xfId="19"/>
    <cellStyle name="Процентный 3" xfId="21"/>
    <cellStyle name="Финансовый 2" xfId="9"/>
    <cellStyle name="Финансовый 2 2" xfId="14"/>
    <cellStyle name="Финансовый 3" xfId="15"/>
    <cellStyle name="Финансовый 4" xfId="25"/>
  </cellStyles>
  <dxfs count="6"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ont>
        <color theme="0" tint="-0.14996795556505021"/>
      </font>
    </dxf>
  </dxfs>
  <tableStyles count="0" defaultTableStyle="TableStyleMedium2" defaultPivotStyle="PivotStyleLight16"/>
  <colors>
    <mruColors>
      <color rgb="FFC59EE2"/>
      <color rgb="FFD9D9D9"/>
      <color rgb="FF0088BB"/>
      <color rgb="FFEE1133"/>
      <color rgb="FFFF0000"/>
      <color rgb="FFFFCC88"/>
      <color rgb="FF0011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9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1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15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41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externalLink" Target="externalLinks/externalLink9.xml"/><Relationship Id="rId37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17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36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8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externalLink" Target="externalLinks/externalLink7.xml"/><Relationship Id="rId35" Type="http://schemas.openxmlformats.org/officeDocument/2006/relationships/externalLink" Target="externalLinks/externalLink12.xml"/><Relationship Id="rId43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9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3.xml"/><Relationship Id="rId1" Type="http://schemas.microsoft.com/office/2011/relationships/chartStyle" Target="style13.xml"/><Relationship Id="rId4" Type="http://schemas.openxmlformats.org/officeDocument/2006/relationships/chartUserShapes" Target="../drawings/drawing18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4.xml"/><Relationship Id="rId1" Type="http://schemas.microsoft.com/office/2011/relationships/chartStyle" Target="style14.xml"/><Relationship Id="rId4" Type="http://schemas.openxmlformats.org/officeDocument/2006/relationships/chartUserShapes" Target="../drawings/drawing20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8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0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37244152046783"/>
          <c:y val="5.8796296296296298E-2"/>
          <c:w val="0.80874853801169588"/>
          <c:h val="0.4311435185185185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'3.3.1'!$B$6</c:f>
              <c:strCache>
                <c:ptCount val="1"/>
                <c:pt idx="0">
                  <c:v>Потребление домашних хозяйств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'3.3.1'!$A$7:$A$11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'3.3.1'!$B$7:$B$11</c:f>
              <c:numCache>
                <c:formatCode>#\ ##0.0</c:formatCode>
                <c:ptCount val="5"/>
                <c:pt idx="0">
                  <c:v>-5.0726009110464378</c:v>
                </c:pt>
                <c:pt idx="1">
                  <c:v>-1.3598466193430021</c:v>
                </c:pt>
                <c:pt idx="2">
                  <c:v>1.9552940393220448</c:v>
                </c:pt>
                <c:pt idx="3">
                  <c:v>1.7310742657050264</c:v>
                </c:pt>
                <c:pt idx="4">
                  <c:v>1.1322035750227617</c:v>
                </c:pt>
              </c:numCache>
            </c:numRef>
          </c:val>
        </c:ser>
        <c:ser>
          <c:idx val="1"/>
          <c:order val="1"/>
          <c:tx>
            <c:strRef>
              <c:f>'3.3.1'!$C$6</c:f>
              <c:strCache>
                <c:ptCount val="1"/>
                <c:pt idx="0">
                  <c:v>Потребление госуправления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'3.3.1'!$A$7:$A$11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'3.3.1'!$C$7:$C$11</c:f>
              <c:numCache>
                <c:formatCode>#\ ##0.0</c:formatCode>
                <c:ptCount val="5"/>
                <c:pt idx="0">
                  <c:v>-0.6489839301531054</c:v>
                </c:pt>
                <c:pt idx="1">
                  <c:v>0.24871544903318776</c:v>
                </c:pt>
                <c:pt idx="2">
                  <c:v>0.46164798443283445</c:v>
                </c:pt>
                <c:pt idx="3">
                  <c:v>0.2368185124211695</c:v>
                </c:pt>
                <c:pt idx="4">
                  <c:v>0.49363837638376334</c:v>
                </c:pt>
              </c:numCache>
            </c:numRef>
          </c:val>
        </c:ser>
        <c:ser>
          <c:idx val="2"/>
          <c:order val="2"/>
          <c:tx>
            <c:strRef>
              <c:f>'3.3.1'!$D$6</c:f>
              <c:strCache>
                <c:ptCount val="1"/>
                <c:pt idx="0">
                  <c:v>ВНОК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'3.3.1'!$A$7:$A$11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'3.3.1'!$D$7:$D$11</c:f>
              <c:numCache>
                <c:formatCode>#\ ##0.0</c:formatCode>
                <c:ptCount val="5"/>
                <c:pt idx="0">
                  <c:v>-2.2702214348981387</c:v>
                </c:pt>
                <c:pt idx="1">
                  <c:v>0.26795013443674914</c:v>
                </c:pt>
                <c:pt idx="2">
                  <c:v>1.028420238716784</c:v>
                </c:pt>
                <c:pt idx="3">
                  <c:v>2.1982139124071081E-2</c:v>
                </c:pt>
                <c:pt idx="4">
                  <c:v>0.28567863133176902</c:v>
                </c:pt>
              </c:numCache>
            </c:numRef>
          </c:val>
        </c:ser>
        <c:ser>
          <c:idx val="3"/>
          <c:order val="3"/>
          <c:tx>
            <c:strRef>
              <c:f>'3.3.1'!$E$6</c:f>
              <c:strCache>
                <c:ptCount val="1"/>
                <c:pt idx="0">
                  <c:v>Изменение запасов МОС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'3.3.1'!$A$7:$A$11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'3.3.1'!$E$7:$E$11</c:f>
              <c:numCache>
                <c:formatCode>#\ ##0.0</c:formatCode>
                <c:ptCount val="5"/>
                <c:pt idx="0">
                  <c:v>-0.34950967986840631</c:v>
                </c:pt>
                <c:pt idx="1">
                  <c:v>-0.33439631039122536</c:v>
                </c:pt>
                <c:pt idx="2">
                  <c:v>0.44968679956223268</c:v>
                </c:pt>
                <c:pt idx="3">
                  <c:v>-0.1400159184348965</c:v>
                </c:pt>
                <c:pt idx="4">
                  <c:v>0.30928921263238546</c:v>
                </c:pt>
              </c:numCache>
            </c:numRef>
          </c:val>
        </c:ser>
        <c:ser>
          <c:idx val="4"/>
          <c:order val="4"/>
          <c:tx>
            <c:strRef>
              <c:f>'3.3.1'!$F$6</c:f>
              <c:strCache>
                <c:ptCount val="1"/>
                <c:pt idx="0">
                  <c:v>Экспорт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'3.3.1'!$A$7:$A$11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'3.3.1'!$F$7:$F$11</c:f>
              <c:numCache>
                <c:formatCode>#\ ##0.0</c:formatCode>
                <c:ptCount val="5"/>
                <c:pt idx="0">
                  <c:v>1.0031105909148434</c:v>
                </c:pt>
                <c:pt idx="1">
                  <c:v>0.91850846217356752</c:v>
                </c:pt>
                <c:pt idx="2">
                  <c:v>1.2927241488458361</c:v>
                </c:pt>
                <c:pt idx="3">
                  <c:v>1.4349984538866241</c:v>
                </c:pt>
                <c:pt idx="4">
                  <c:v>-0.64266219389466439</c:v>
                </c:pt>
              </c:numCache>
            </c:numRef>
          </c:val>
        </c:ser>
        <c:ser>
          <c:idx val="5"/>
          <c:order val="5"/>
          <c:tx>
            <c:strRef>
              <c:f>'3.3.1'!$G$6</c:f>
              <c:strCache>
                <c:ptCount val="1"/>
                <c:pt idx="0">
                  <c:v>Импорт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'3.3.1'!$A$7:$A$11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'3.3.1'!$G$7:$G$11</c:f>
              <c:numCache>
                <c:formatCode>#\ ##0.0</c:formatCode>
                <c:ptCount val="5"/>
                <c:pt idx="0">
                  <c:v>5.172561052764773</c:v>
                </c:pt>
                <c:pt idx="1">
                  <c:v>0.76427051514429456</c:v>
                </c:pt>
                <c:pt idx="2">
                  <c:v>-3.5748091772458683</c:v>
                </c:pt>
                <c:pt idx="3">
                  <c:v>-0.5404267272917308</c:v>
                </c:pt>
                <c:pt idx="4">
                  <c:v>-0.45484027411702749</c:v>
                </c:pt>
              </c:numCache>
            </c:numRef>
          </c:val>
        </c:ser>
        <c:ser>
          <c:idx val="6"/>
          <c:order val="6"/>
          <c:tx>
            <c:strRef>
              <c:f>'3.3.1'!$H$6</c:f>
              <c:strCache>
                <c:ptCount val="1"/>
                <c:pt idx="0">
                  <c:v>Прочее</c:v>
                </c:pt>
              </c:strCache>
            </c:strRef>
          </c:tx>
          <c:spPr>
            <a:solidFill>
              <a:schemeClr val="bg2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'3.3.1'!$A$7:$A$11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'3.3.1'!$H$7:$H$11</c:f>
              <c:numCache>
                <c:formatCode>#\ ##0.0</c:formatCode>
                <c:ptCount val="5"/>
                <c:pt idx="0">
                  <c:v>0.1656443122864717</c:v>
                </c:pt>
                <c:pt idx="1">
                  <c:v>-0.20520163105357447</c:v>
                </c:pt>
                <c:pt idx="2">
                  <c:v>0.18703596636613318</c:v>
                </c:pt>
                <c:pt idx="3">
                  <c:v>-0.24443072541026378</c:v>
                </c:pt>
                <c:pt idx="4">
                  <c:v>0.17669267264100941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53773048"/>
        <c:axId val="153776968"/>
      </c:barChart>
      <c:lineChart>
        <c:grouping val="standard"/>
        <c:varyColors val="0"/>
        <c:ser>
          <c:idx val="7"/>
          <c:order val="7"/>
          <c:tx>
            <c:strRef>
              <c:f>'3.3.1'!$I$6</c:f>
              <c:strCache>
                <c:ptCount val="1"/>
                <c:pt idx="0">
                  <c:v>ВВП, %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'3.3.1'!$A$7:$A$11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'3.3.1'!$I$7:$I$11</c:f>
              <c:numCache>
                <c:formatCode>#\ ##0.0</c:formatCode>
                <c:ptCount val="5"/>
                <c:pt idx="0">
                  <c:v>-2</c:v>
                </c:pt>
                <c:pt idx="1">
                  <c:v>0.29999999999999716</c:v>
                </c:pt>
                <c:pt idx="2">
                  <c:v>1.7999999999999972</c:v>
                </c:pt>
                <c:pt idx="3">
                  <c:v>2.5</c:v>
                </c:pt>
                <c:pt idx="4">
                  <c:v>1.2999999999999972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773048"/>
        <c:axId val="153776968"/>
      </c:lineChart>
      <c:catAx>
        <c:axId val="153773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153776968"/>
        <c:crosses val="autoZero"/>
        <c:auto val="1"/>
        <c:lblAlgn val="ctr"/>
        <c:lblOffset val="100"/>
        <c:tickMarkSkip val="1"/>
        <c:noMultiLvlLbl val="0"/>
      </c:catAx>
      <c:valAx>
        <c:axId val="153776968"/>
        <c:scaling>
          <c:orientation val="minMax"/>
          <c:max val="8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153773048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58448779461279465"/>
          <c:w val="1"/>
          <c:h val="0.415512205387205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Proxima Nova A Cond" panose="02000506030000020004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Proxima Nova A Cond" panose="02000506030000020004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'3.3.2'!$B$6</c:f>
              <c:strCache>
                <c:ptCount val="1"/>
                <c:pt idx="0">
                  <c:v>Прирост,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'3.3.2'!$A$7:$A$15</c:f>
              <c:strCache>
                <c:ptCount val="9"/>
                <c:pt idx="0">
                  <c:v>ВВП в 2019 г., %</c:v>
                </c:pt>
                <c:pt idx="1">
                  <c:v>Экспорт</c:v>
                </c:pt>
                <c:pt idx="2">
                  <c:v>Потребление домашних хозяйств</c:v>
                </c:pt>
                <c:pt idx="3">
                  <c:v>Импорт</c:v>
                </c:pt>
                <c:pt idx="4">
                  <c:v>Потребление госуправления</c:v>
                </c:pt>
                <c:pt idx="5">
                  <c:v>ВНОК</c:v>
                </c:pt>
                <c:pt idx="6">
                  <c:v>Прочее</c:v>
                </c:pt>
                <c:pt idx="7">
                  <c:v>Изменение запасов МОС</c:v>
                </c:pt>
                <c:pt idx="8">
                  <c:v>ВВП в 2018 г., %</c:v>
                </c:pt>
              </c:strCache>
            </c:strRef>
          </c:cat>
          <c:val>
            <c:numRef>
              <c:f>'3.3.2'!$B$7:$B$15</c:f>
              <c:numCache>
                <c:formatCode>#\ ##0.0</c:formatCode>
                <c:ptCount val="9"/>
                <c:pt idx="0">
                  <c:v>1.2999999999999972</c:v>
                </c:pt>
                <c:pt idx="8">
                  <c:v>2.5</c:v>
                </c:pt>
              </c:numCache>
            </c:numRef>
          </c:val>
        </c:ser>
        <c:ser>
          <c:idx val="1"/>
          <c:order val="1"/>
          <c:tx>
            <c:strRef>
              <c:f>'3.3.2'!$C$6</c:f>
              <c:strCache>
                <c:ptCount val="1"/>
                <c:pt idx="0">
                  <c:v>Прозрачный столбец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'3.3.2'!$A$7:$A$15</c:f>
              <c:strCache>
                <c:ptCount val="9"/>
                <c:pt idx="0">
                  <c:v>ВВП в 2019 г., %</c:v>
                </c:pt>
                <c:pt idx="1">
                  <c:v>Экспорт</c:v>
                </c:pt>
                <c:pt idx="2">
                  <c:v>Потребление домашних хозяйств</c:v>
                </c:pt>
                <c:pt idx="3">
                  <c:v>Импорт</c:v>
                </c:pt>
                <c:pt idx="4">
                  <c:v>Потребление госуправления</c:v>
                </c:pt>
                <c:pt idx="5">
                  <c:v>ВНОК</c:v>
                </c:pt>
                <c:pt idx="6">
                  <c:v>Прочее</c:v>
                </c:pt>
                <c:pt idx="7">
                  <c:v>Изменение запасов МОС</c:v>
                </c:pt>
                <c:pt idx="8">
                  <c:v>ВВП в 2018 г., %</c:v>
                </c:pt>
              </c:strCache>
            </c:strRef>
          </c:cat>
          <c:val>
            <c:numRef>
              <c:f>'3.3.2'!$C$7:$C$15</c:f>
              <c:numCache>
                <c:formatCode>#\ ##0.0</c:formatCode>
                <c:ptCount val="9"/>
                <c:pt idx="1">
                  <c:v>1.2999999999999976</c:v>
                </c:pt>
                <c:pt idx="2">
                  <c:v>3.3776606477812861</c:v>
                </c:pt>
                <c:pt idx="3">
                  <c:v>3.8909448852888477</c:v>
                </c:pt>
                <c:pt idx="4">
                  <c:v>3.6341250213262537</c:v>
                </c:pt>
                <c:pt idx="5">
                  <c:v>3.3704285291185556</c:v>
                </c:pt>
                <c:pt idx="6">
                  <c:v>2.9493051310672822</c:v>
                </c:pt>
                <c:pt idx="7">
                  <c:v>2.5</c:v>
                </c:pt>
              </c:numCache>
            </c:numRef>
          </c:val>
        </c:ser>
        <c:ser>
          <c:idx val="2"/>
          <c:order val="2"/>
          <c:tx>
            <c:strRef>
              <c:f>'3.3.2'!$D$6</c:f>
              <c:strCache>
                <c:ptCount val="1"/>
                <c:pt idx="0">
                  <c:v>+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'3.3.2'!$A$7:$A$15</c:f>
              <c:strCache>
                <c:ptCount val="9"/>
                <c:pt idx="0">
                  <c:v>ВВП в 2019 г., %</c:v>
                </c:pt>
                <c:pt idx="1">
                  <c:v>Экспорт</c:v>
                </c:pt>
                <c:pt idx="2">
                  <c:v>Потребление домашних хозяйств</c:v>
                </c:pt>
                <c:pt idx="3">
                  <c:v>Импорт</c:v>
                </c:pt>
                <c:pt idx="4">
                  <c:v>Потребление госуправления</c:v>
                </c:pt>
                <c:pt idx="5">
                  <c:v>ВНОК</c:v>
                </c:pt>
                <c:pt idx="6">
                  <c:v>Прочее</c:v>
                </c:pt>
                <c:pt idx="7">
                  <c:v>Изменение запасов МОС</c:v>
                </c:pt>
                <c:pt idx="8">
                  <c:v>ВВП в 2018 г., %</c:v>
                </c:pt>
              </c:strCache>
            </c:strRef>
          </c:cat>
          <c:val>
            <c:numRef>
              <c:f>'3.3.2'!$D$7:$D$15</c:f>
              <c:numCache>
                <c:formatCode>#\ ##0.0</c:formatCode>
                <c:ptCount val="9"/>
                <c:pt idx="1">
                  <c:v>0</c:v>
                </c:pt>
                <c:pt idx="2">
                  <c:v>0</c:v>
                </c:pt>
                <c:pt idx="3">
                  <c:v>8.5586453174703314E-2</c:v>
                </c:pt>
                <c:pt idx="4">
                  <c:v>0.25681986396259382</c:v>
                </c:pt>
                <c:pt idx="5">
                  <c:v>0.26369649220769792</c:v>
                </c:pt>
                <c:pt idx="6">
                  <c:v>0.42112339805127319</c:v>
                </c:pt>
                <c:pt idx="7">
                  <c:v>0.44930513106728198</c:v>
                </c:pt>
              </c:numCache>
            </c:numRef>
          </c:val>
        </c:ser>
        <c:ser>
          <c:idx val="3"/>
          <c:order val="3"/>
          <c:tx>
            <c:strRef>
              <c:f>'3.3.2'!$E$6</c:f>
              <c:strCache>
                <c:ptCount val="1"/>
                <c:pt idx="0">
                  <c:v>-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'3.3.2'!$A$7:$A$15</c:f>
              <c:strCache>
                <c:ptCount val="9"/>
                <c:pt idx="0">
                  <c:v>ВВП в 2019 г., %</c:v>
                </c:pt>
                <c:pt idx="1">
                  <c:v>Экспорт</c:v>
                </c:pt>
                <c:pt idx="2">
                  <c:v>Потребление домашних хозяйств</c:v>
                </c:pt>
                <c:pt idx="3">
                  <c:v>Импорт</c:v>
                </c:pt>
                <c:pt idx="4">
                  <c:v>Потребление госуправления</c:v>
                </c:pt>
                <c:pt idx="5">
                  <c:v>ВНОК</c:v>
                </c:pt>
                <c:pt idx="6">
                  <c:v>Прочее</c:v>
                </c:pt>
                <c:pt idx="7">
                  <c:v>Изменение запасов МОС</c:v>
                </c:pt>
                <c:pt idx="8">
                  <c:v>ВВП в 2018 г., %</c:v>
                </c:pt>
              </c:strCache>
            </c:strRef>
          </c:cat>
          <c:val>
            <c:numRef>
              <c:f>'3.3.2'!$E$7:$E$15</c:f>
              <c:numCache>
                <c:formatCode>#\ ##0.0</c:formatCode>
                <c:ptCount val="9"/>
                <c:pt idx="1">
                  <c:v>2.0776606477812884</c:v>
                </c:pt>
                <c:pt idx="2">
                  <c:v>0.59887069068226473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3772264"/>
        <c:axId val="153774224"/>
      </c:barChart>
      <c:catAx>
        <c:axId val="153772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153774224"/>
        <c:crosses val="autoZero"/>
        <c:auto val="1"/>
        <c:lblAlgn val="ctr"/>
        <c:lblOffset val="100"/>
        <c:noMultiLvlLbl val="0"/>
      </c:catAx>
      <c:valAx>
        <c:axId val="153774224"/>
        <c:scaling>
          <c:orientation val="minMax"/>
          <c:max val="4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153772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Proxima Nova A Cond" panose="02000506030000020004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1662292209E-2"/>
          <c:y val="2.7472392116887526E-2"/>
          <c:w val="0.83315015698150829"/>
          <c:h val="0.4128368604206278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'3.3.3'!$B$6</c:f>
              <c:strCache>
                <c:ptCount val="1"/>
                <c:pt idx="0">
                  <c:v>Обрабатывающие производства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'3.3.3'!$A$7:$A$66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'3.3.3'!$B$7:$B$66</c:f>
              <c:numCache>
                <c:formatCode>#\ ##0.0</c:formatCode>
                <c:ptCount val="60"/>
                <c:pt idx="0">
                  <c:v>0.84534834499746292</c:v>
                </c:pt>
                <c:pt idx="1">
                  <c:v>-0.82726607253108053</c:v>
                </c:pt>
                <c:pt idx="2">
                  <c:v>-4.6614031883855295E-2</c:v>
                </c:pt>
                <c:pt idx="3">
                  <c:v>-1.8258000000000032</c:v>
                </c:pt>
                <c:pt idx="4">
                  <c:v>-1.370107283285444</c:v>
                </c:pt>
                <c:pt idx="5">
                  <c:v>-1.8326106870580159</c:v>
                </c:pt>
                <c:pt idx="6">
                  <c:v>-1.396199999999997</c:v>
                </c:pt>
                <c:pt idx="7">
                  <c:v>-5.3699999999996952E-2</c:v>
                </c:pt>
                <c:pt idx="8">
                  <c:v>-0.26850000000000002</c:v>
                </c:pt>
                <c:pt idx="9">
                  <c:v>-0.71869783038050539</c:v>
                </c:pt>
                <c:pt idx="10">
                  <c:v>-9.8442655318463745E-2</c:v>
                </c:pt>
                <c:pt idx="11">
                  <c:v>-1.0203000000000031</c:v>
                </c:pt>
                <c:pt idx="12">
                  <c:v>-0.59069999999999689</c:v>
                </c:pt>
                <c:pt idx="13">
                  <c:v>-0.73590386661753993</c:v>
                </c:pt>
                <c:pt idx="14">
                  <c:v>-0.26850000000000002</c:v>
                </c:pt>
                <c:pt idx="15">
                  <c:v>0.90982580188259243</c:v>
                </c:pt>
                <c:pt idx="16">
                  <c:v>-0.2591026891832422</c:v>
                </c:pt>
                <c:pt idx="17">
                  <c:v>1.4499000000000093</c:v>
                </c:pt>
                <c:pt idx="18">
                  <c:v>3.2598305655000313</c:v>
                </c:pt>
                <c:pt idx="19">
                  <c:v>-0.3086448409839595</c:v>
                </c:pt>
                <c:pt idx="20">
                  <c:v>1.0203000000000031</c:v>
                </c:pt>
                <c:pt idx="21">
                  <c:v>3.949736582106707</c:v>
                </c:pt>
                <c:pt idx="22">
                  <c:v>3.0875936632833332</c:v>
                </c:pt>
                <c:pt idx="23">
                  <c:v>2.7554859184474507</c:v>
                </c:pt>
                <c:pt idx="24">
                  <c:v>3.0545901296625839</c:v>
                </c:pt>
                <c:pt idx="25">
                  <c:v>1.6512589949266248</c:v>
                </c:pt>
                <c:pt idx="26">
                  <c:v>1.8126617194865084</c:v>
                </c:pt>
                <c:pt idx="27">
                  <c:v>2.2669288287683065</c:v>
                </c:pt>
                <c:pt idx="28">
                  <c:v>4.0969147854557608</c:v>
                </c:pt>
                <c:pt idx="29">
                  <c:v>1.8258000000000032</c:v>
                </c:pt>
                <c:pt idx="30">
                  <c:v>-0.75180000000000302</c:v>
                </c:pt>
                <c:pt idx="31">
                  <c:v>2.5776000000000061</c:v>
                </c:pt>
                <c:pt idx="32">
                  <c:v>3.6240318556543025</c:v>
                </c:pt>
                <c:pt idx="33">
                  <c:v>-0.25910268918325741</c:v>
                </c:pt>
                <c:pt idx="34">
                  <c:v>-0.53700000000000003</c:v>
                </c:pt>
                <c:pt idx="35">
                  <c:v>-0.28442486177685444</c:v>
                </c:pt>
                <c:pt idx="36">
                  <c:v>2.3090999999999986</c:v>
                </c:pt>
                <c:pt idx="37">
                  <c:v>1.9189060481363318</c:v>
                </c:pt>
                <c:pt idx="38">
                  <c:v>2.3818370307720538</c:v>
                </c:pt>
                <c:pt idx="39">
                  <c:v>2.2376390340855723</c:v>
                </c:pt>
                <c:pt idx="40">
                  <c:v>2.899800000000003</c:v>
                </c:pt>
                <c:pt idx="41">
                  <c:v>1.7783717390892764</c:v>
                </c:pt>
                <c:pt idx="42">
                  <c:v>1.8657838838114735</c:v>
                </c:pt>
                <c:pt idx="43">
                  <c:v>1.1814000000000016</c:v>
                </c:pt>
                <c:pt idx="44">
                  <c:v>0.52983695435458766</c:v>
                </c:pt>
                <c:pt idx="45">
                  <c:v>0.85646276163920665</c:v>
                </c:pt>
                <c:pt idx="46">
                  <c:v>0</c:v>
                </c:pt>
                <c:pt idx="47">
                  <c:v>0</c:v>
                </c:pt>
                <c:pt idx="48">
                  <c:v>-0.53700000000000003</c:v>
                </c:pt>
                <c:pt idx="49">
                  <c:v>1.8657838838113898</c:v>
                </c:pt>
                <c:pt idx="50">
                  <c:v>0.16109999999999086</c:v>
                </c:pt>
                <c:pt idx="51">
                  <c:v>1.9189060481363547</c:v>
                </c:pt>
                <c:pt idx="52">
                  <c:v>0.62584996131535786</c:v>
                </c:pt>
                <c:pt idx="53">
                  <c:v>2.4297811919946652</c:v>
                </c:pt>
                <c:pt idx="54">
                  <c:v>0.90958492596399609</c:v>
                </c:pt>
                <c:pt idx="55">
                  <c:v>2.0497923444667214</c:v>
                </c:pt>
                <c:pt idx="56">
                  <c:v>1.1220735832633448</c:v>
                </c:pt>
                <c:pt idx="57">
                  <c:v>1.9868999999999941</c:v>
                </c:pt>
                <c:pt idx="58">
                  <c:v>0.63840519650552141</c:v>
                </c:pt>
                <c:pt idx="59" formatCode="0.0">
                  <c:v>1.2277076453241282</c:v>
                </c:pt>
              </c:numCache>
            </c:numRef>
          </c:val>
        </c:ser>
        <c:ser>
          <c:idx val="1"/>
          <c:order val="1"/>
          <c:tx>
            <c:strRef>
              <c:f>'3.3.3'!$C$6</c:f>
              <c:strCache>
                <c:ptCount val="1"/>
                <c:pt idx="0">
                  <c:v>Добыча полезных ископаемых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'3.3.3'!$A$7:$A$66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'3.3.3'!$C$7:$C$66</c:f>
              <c:numCache>
                <c:formatCode>#\ ##0.0</c:formatCode>
                <c:ptCount val="60"/>
                <c:pt idx="0">
                  <c:v>0.78062821764075363</c:v>
                </c:pt>
                <c:pt idx="1">
                  <c:v>0.25243318805345338</c:v>
                </c:pt>
                <c:pt idx="2">
                  <c:v>0.7072890698249954</c:v>
                </c:pt>
                <c:pt idx="3">
                  <c:v>0.10289999999999415</c:v>
                </c:pt>
                <c:pt idx="4">
                  <c:v>-2.2337652408318059E-2</c:v>
                </c:pt>
                <c:pt idx="5">
                  <c:v>-0.16093746754081345</c:v>
                </c:pt>
                <c:pt idx="6">
                  <c:v>0.20579999999999804</c:v>
                </c:pt>
                <c:pt idx="7">
                  <c:v>0.37729999999999803</c:v>
                </c:pt>
                <c:pt idx="8">
                  <c:v>0.37729999999999803</c:v>
                </c:pt>
                <c:pt idx="9">
                  <c:v>0.45851131839970632</c:v>
                </c:pt>
                <c:pt idx="10">
                  <c:v>7.851487487133775E-2</c:v>
                </c:pt>
                <c:pt idx="11">
                  <c:v>-0.13720000000000193</c:v>
                </c:pt>
                <c:pt idx="12">
                  <c:v>0</c:v>
                </c:pt>
                <c:pt idx="13">
                  <c:v>0.473173299579148</c:v>
                </c:pt>
                <c:pt idx="14">
                  <c:v>0.41160000000000097</c:v>
                </c:pt>
                <c:pt idx="15">
                  <c:v>0.63024309368805631</c:v>
                </c:pt>
                <c:pt idx="16">
                  <c:v>0.5702742398061712</c:v>
                </c:pt>
                <c:pt idx="17">
                  <c:v>0.75460000000000094</c:v>
                </c:pt>
                <c:pt idx="18">
                  <c:v>0.8494137631656864</c:v>
                </c:pt>
                <c:pt idx="19">
                  <c:v>0.69424946964504608</c:v>
                </c:pt>
                <c:pt idx="20">
                  <c:v>1.0976000000000008</c:v>
                </c:pt>
                <c:pt idx="21">
                  <c:v>0.83632122403436293</c:v>
                </c:pt>
                <c:pt idx="22">
                  <c:v>0.91281131485326583</c:v>
                </c:pt>
                <c:pt idx="23">
                  <c:v>1.2484774847266935</c:v>
                </c:pt>
                <c:pt idx="24">
                  <c:v>1.2415691094442878</c:v>
                </c:pt>
                <c:pt idx="25">
                  <c:v>1.318472499585968</c:v>
                </c:pt>
                <c:pt idx="26">
                  <c:v>0.87855760734864508</c:v>
                </c:pt>
                <c:pt idx="27">
                  <c:v>1.1110920644960027</c:v>
                </c:pt>
                <c:pt idx="28">
                  <c:v>1.4951243424335683</c:v>
                </c:pt>
                <c:pt idx="29">
                  <c:v>1.4406000000000008</c:v>
                </c:pt>
                <c:pt idx="30">
                  <c:v>1.4062999999999979</c:v>
                </c:pt>
                <c:pt idx="31">
                  <c:v>1.200499999999995</c:v>
                </c:pt>
                <c:pt idx="32">
                  <c:v>8.0701412764957112E-2</c:v>
                </c:pt>
                <c:pt idx="33">
                  <c:v>-1.2038787774102118E-2</c:v>
                </c:pt>
                <c:pt idx="34">
                  <c:v>-0.13720000000000193</c:v>
                </c:pt>
                <c:pt idx="35">
                  <c:v>-9.1030362523734101E-2</c:v>
                </c:pt>
                <c:pt idx="36">
                  <c:v>0.27439999999999903</c:v>
                </c:pt>
                <c:pt idx="37">
                  <c:v>0.36475199477784231</c:v>
                </c:pt>
                <c:pt idx="38">
                  <c:v>0.91819930869056077</c:v>
                </c:pt>
                <c:pt idx="39">
                  <c:v>0.81005019233922326</c:v>
                </c:pt>
                <c:pt idx="40">
                  <c:v>0.44589999999999413</c:v>
                </c:pt>
                <c:pt idx="41">
                  <c:v>1.0080529993230201</c:v>
                </c:pt>
                <c:pt idx="42">
                  <c:v>1.0498261448722508</c:v>
                </c:pt>
                <c:pt idx="43">
                  <c:v>1.5434999999999999</c:v>
                </c:pt>
                <c:pt idx="44">
                  <c:v>2.4162535566888734</c:v>
                </c:pt>
                <c:pt idx="45">
                  <c:v>2.4884818600704266</c:v>
                </c:pt>
                <c:pt idx="46">
                  <c:v>2.6754000000000038</c:v>
                </c:pt>
                <c:pt idx="47">
                  <c:v>2.1608999999999989</c:v>
                </c:pt>
                <c:pt idx="48">
                  <c:v>1.6464000000000039</c:v>
                </c:pt>
                <c:pt idx="49">
                  <c:v>1.7006465874618484</c:v>
                </c:pt>
                <c:pt idx="50">
                  <c:v>1.474899999999999</c:v>
                </c:pt>
                <c:pt idx="51">
                  <c:v>1.3923632199195404</c:v>
                </c:pt>
                <c:pt idx="52">
                  <c:v>1.0557703997401291</c:v>
                </c:pt>
                <c:pt idx="53">
                  <c:v>0.83632122403436293</c:v>
                </c:pt>
                <c:pt idx="54">
                  <c:v>0.98131872986285329</c:v>
                </c:pt>
                <c:pt idx="55">
                  <c:v>1.1110920644961246</c:v>
                </c:pt>
                <c:pt idx="56">
                  <c:v>0.81005019233922326</c:v>
                </c:pt>
                <c:pt idx="57">
                  <c:v>0.30870000000000192</c:v>
                </c:pt>
                <c:pt idx="58">
                  <c:v>0.5272040285151175</c:v>
                </c:pt>
                <c:pt idx="59" formatCode="0.0">
                  <c:v>0.57058291390050397</c:v>
                </c:pt>
              </c:numCache>
            </c:numRef>
          </c:val>
        </c:ser>
        <c:ser>
          <c:idx val="2"/>
          <c:order val="2"/>
          <c:tx>
            <c:strRef>
              <c:f>'3.3.3'!$D$6</c:f>
              <c:strCache>
                <c:ptCount val="1"/>
                <c:pt idx="0">
                  <c:v>Календарный фактор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'3.3.3'!$A$7:$A$66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'3.3.3'!$D$7:$D$66</c:f>
              <c:numCache>
                <c:formatCode>#\ ##0.0</c:formatCode>
                <c:ptCount val="60"/>
                <c:pt idx="0">
                  <c:v>-1.2434935602746719</c:v>
                </c:pt>
                <c:pt idx="1">
                  <c:v>-0.62576330227524579</c:v>
                </c:pt>
                <c:pt idx="2">
                  <c:v>0.62826881516262745</c:v>
                </c:pt>
                <c:pt idx="3">
                  <c:v>0</c:v>
                </c:pt>
                <c:pt idx="4">
                  <c:v>-0.62380103146699639</c:v>
                </c:pt>
                <c:pt idx="5">
                  <c:v>1.2613730821780251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-0.62598124778389774</c:v>
                </c:pt>
                <c:pt idx="10">
                  <c:v>1.2560388673710179</c:v>
                </c:pt>
                <c:pt idx="11">
                  <c:v>0</c:v>
                </c:pt>
                <c:pt idx="12">
                  <c:v>0</c:v>
                </c:pt>
                <c:pt idx="13">
                  <c:v>3.1586316653905442</c:v>
                </c:pt>
                <c:pt idx="14">
                  <c:v>0</c:v>
                </c:pt>
                <c:pt idx="15">
                  <c:v>-0.62510936323970157</c:v>
                </c:pt>
                <c:pt idx="16">
                  <c:v>0.62771673493419655</c:v>
                </c:pt>
                <c:pt idx="17">
                  <c:v>0</c:v>
                </c:pt>
                <c:pt idx="18">
                  <c:v>-1.2454439828227208</c:v>
                </c:pt>
                <c:pt idx="19">
                  <c:v>1.2620395489017824</c:v>
                </c:pt>
                <c:pt idx="20">
                  <c:v>0</c:v>
                </c:pt>
                <c:pt idx="21">
                  <c:v>-0.62358291834257784</c:v>
                </c:pt>
                <c:pt idx="22">
                  <c:v>0.62970375730148476</c:v>
                </c:pt>
                <c:pt idx="23">
                  <c:v>-0.62641708704228449</c:v>
                </c:pt>
                <c:pt idx="24">
                  <c:v>1.2591510221492399</c:v>
                </c:pt>
                <c:pt idx="25">
                  <c:v>-3.6661948624703626</c:v>
                </c:pt>
                <c:pt idx="26">
                  <c:v>0.63069677455864337</c:v>
                </c:pt>
                <c:pt idx="27">
                  <c:v>-0.62271030371573488</c:v>
                </c:pt>
                <c:pt idx="28">
                  <c:v>0.63014513974104602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-0.62554533962556036</c:v>
                </c:pt>
                <c:pt idx="33">
                  <c:v>0.62749587543508767</c:v>
                </c:pt>
                <c:pt idx="34">
                  <c:v>0</c:v>
                </c:pt>
                <c:pt idx="35">
                  <c:v>-0.62401912820956795</c:v>
                </c:pt>
                <c:pt idx="36">
                  <c:v>0</c:v>
                </c:pt>
                <c:pt idx="37">
                  <c:v>0.62727500040293194</c:v>
                </c:pt>
                <c:pt idx="38">
                  <c:v>-1.2471771111683125</c:v>
                </c:pt>
                <c:pt idx="39">
                  <c:v>0.62661228296612137</c:v>
                </c:pt>
                <c:pt idx="40">
                  <c:v>0</c:v>
                </c:pt>
                <c:pt idx="41">
                  <c:v>-0.62598124778389774</c:v>
                </c:pt>
                <c:pt idx="42">
                  <c:v>0.62738543985527429</c:v>
                </c:pt>
                <c:pt idx="43">
                  <c:v>0</c:v>
                </c:pt>
                <c:pt idx="44">
                  <c:v>-0.62314664328593494</c:v>
                </c:pt>
                <c:pt idx="45">
                  <c:v>0.62992445675840258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0.62970375730148476</c:v>
                </c:pt>
                <c:pt idx="50">
                  <c:v>0</c:v>
                </c:pt>
                <c:pt idx="51">
                  <c:v>0.62904156093577512</c:v>
                </c:pt>
                <c:pt idx="52">
                  <c:v>-1.246093970615604</c:v>
                </c:pt>
                <c:pt idx="53">
                  <c:v>-0.62358291834257784</c:v>
                </c:pt>
                <c:pt idx="54">
                  <c:v>0.62981410908373903</c:v>
                </c:pt>
                <c:pt idx="55">
                  <c:v>-0.62630813372412319</c:v>
                </c:pt>
                <c:pt idx="56">
                  <c:v>0.62705410992352029</c:v>
                </c:pt>
                <c:pt idx="57">
                  <c:v>0</c:v>
                </c:pt>
                <c:pt idx="58">
                  <c:v>-0.62576330227524579</c:v>
                </c:pt>
                <c:pt idx="59" formatCode="0.0">
                  <c:v>0.62823261122476026</c:v>
                </c:pt>
              </c:numCache>
            </c:numRef>
          </c:val>
        </c:ser>
        <c:ser>
          <c:idx val="3"/>
          <c:order val="3"/>
          <c:tx>
            <c:strRef>
              <c:f>'3.3.3'!$E$6</c:f>
              <c:strCache>
                <c:ptCount val="1"/>
                <c:pt idx="0">
                  <c:v>Прочее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'3.3.3'!$A$7:$A$66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'3.3.3'!$E$7:$E$66</c:f>
              <c:numCache>
                <c:formatCode>#\ ##0.0</c:formatCode>
                <c:ptCount val="60"/>
                <c:pt idx="0">
                  <c:v>-0.3824830023635446</c:v>
                </c:pt>
                <c:pt idx="1">
                  <c:v>-0.59940381324712422</c:v>
                </c:pt>
                <c:pt idx="2">
                  <c:v>-8.8943853103764736E-2</c:v>
                </c:pt>
                <c:pt idx="3">
                  <c:v>-7.7099999999988178E-2</c:v>
                </c:pt>
                <c:pt idx="4">
                  <c:v>-0.38375403283924747</c:v>
                </c:pt>
                <c:pt idx="5">
                  <c:v>-0.16782492757920142</c:v>
                </c:pt>
                <c:pt idx="6">
                  <c:v>-0.30960000000000099</c:v>
                </c:pt>
                <c:pt idx="7">
                  <c:v>-0.12359999999999821</c:v>
                </c:pt>
                <c:pt idx="8">
                  <c:v>-0.40879999999999517</c:v>
                </c:pt>
                <c:pt idx="9">
                  <c:v>-0.71383224023529745</c:v>
                </c:pt>
                <c:pt idx="10">
                  <c:v>-0.23611108692389182</c:v>
                </c:pt>
                <c:pt idx="11">
                  <c:v>-0.7425000000000006</c:v>
                </c:pt>
                <c:pt idx="12">
                  <c:v>9.0699999999996894E-2</c:v>
                </c:pt>
                <c:pt idx="13">
                  <c:v>-0.69590109835214964</c:v>
                </c:pt>
                <c:pt idx="14">
                  <c:v>-0.44309999999999811</c:v>
                </c:pt>
                <c:pt idx="15">
                  <c:v>-0.71495953233094434</c:v>
                </c:pt>
                <c:pt idx="16">
                  <c:v>-0.1388882855571284</c:v>
                </c:pt>
                <c:pt idx="17">
                  <c:v>0.19549999999999557</c:v>
                </c:pt>
                <c:pt idx="18">
                  <c:v>3.619965415700932E-2</c:v>
                </c:pt>
                <c:pt idx="19">
                  <c:v>-4.7644177562874646E-2</c:v>
                </c:pt>
                <c:pt idx="20">
                  <c:v>-1.7900000000009797E-2</c:v>
                </c:pt>
                <c:pt idx="21">
                  <c:v>0.43752511220150225</c:v>
                </c:pt>
                <c:pt idx="22">
                  <c:v>0.96989126456191066</c:v>
                </c:pt>
                <c:pt idx="23">
                  <c:v>0.72245368386813436</c:v>
                </c:pt>
                <c:pt idx="24">
                  <c:v>4.4689738743882934E-2</c:v>
                </c:pt>
                <c:pt idx="25">
                  <c:v>0.39646336795777248</c:v>
                </c:pt>
                <c:pt idx="26">
                  <c:v>0.17808389860620322</c:v>
                </c:pt>
                <c:pt idx="27">
                  <c:v>0.44468941045142873</c:v>
                </c:pt>
                <c:pt idx="28">
                  <c:v>0.67781573236963055</c:v>
                </c:pt>
                <c:pt idx="29">
                  <c:v>0.13360000000000172</c:v>
                </c:pt>
                <c:pt idx="30">
                  <c:v>-0.45449999999999202</c:v>
                </c:pt>
                <c:pt idx="31">
                  <c:v>0.22189999999999888</c:v>
                </c:pt>
                <c:pt idx="32">
                  <c:v>0.4208120712063006</c:v>
                </c:pt>
                <c:pt idx="33">
                  <c:v>-0.15635439847772531</c:v>
                </c:pt>
                <c:pt idx="34">
                  <c:v>-0.82579999999999809</c:v>
                </c:pt>
                <c:pt idx="35">
                  <c:v>-0.70052564748984636</c:v>
                </c:pt>
                <c:pt idx="36">
                  <c:v>-0.183499999999992</c:v>
                </c:pt>
                <c:pt idx="37">
                  <c:v>0.28906695668289695</c:v>
                </c:pt>
                <c:pt idx="38">
                  <c:v>0.74714077170569526</c:v>
                </c:pt>
                <c:pt idx="39">
                  <c:v>0.22569849060908886</c:v>
                </c:pt>
                <c:pt idx="40">
                  <c:v>0.35430000000000561</c:v>
                </c:pt>
                <c:pt idx="41">
                  <c:v>3.9556509371604154E-2</c:v>
                </c:pt>
                <c:pt idx="42">
                  <c:v>0.35700453146100708</c:v>
                </c:pt>
                <c:pt idx="43">
                  <c:v>-2.4899999999998812E-2</c:v>
                </c:pt>
                <c:pt idx="44">
                  <c:v>-0.22294386775753194</c:v>
                </c:pt>
                <c:pt idx="45">
                  <c:v>-0.27486907846803277</c:v>
                </c:pt>
                <c:pt idx="46">
                  <c:v>-0.27539999999999809</c:v>
                </c:pt>
                <c:pt idx="47">
                  <c:v>-0.16089999999999893</c:v>
                </c:pt>
                <c:pt idx="48">
                  <c:v>-9.4000000000096229E-3</c:v>
                </c:pt>
                <c:pt idx="49">
                  <c:v>-9.6134228574728198E-2</c:v>
                </c:pt>
                <c:pt idx="50">
                  <c:v>-0.43599999999998706</c:v>
                </c:pt>
                <c:pt idx="51">
                  <c:v>0.65968917100832414</c:v>
                </c:pt>
                <c:pt idx="52">
                  <c:v>0.46447360956012274</c:v>
                </c:pt>
                <c:pt idx="53">
                  <c:v>0.65748050231354682</c:v>
                </c:pt>
                <c:pt idx="54">
                  <c:v>0.27928223508940864</c:v>
                </c:pt>
                <c:pt idx="55">
                  <c:v>0.36542372476128282</c:v>
                </c:pt>
                <c:pt idx="56">
                  <c:v>0.44082211447391151</c:v>
                </c:pt>
                <c:pt idx="57">
                  <c:v>0.30439999999999845</c:v>
                </c:pt>
                <c:pt idx="58">
                  <c:v>-0.23984592274539596</c:v>
                </c:pt>
                <c:pt idx="59" formatCode="0.0">
                  <c:v>-0.32652317044939805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7846016"/>
        <c:axId val="627846408"/>
      </c:barChart>
      <c:lineChart>
        <c:grouping val="standard"/>
        <c:varyColors val="0"/>
        <c:ser>
          <c:idx val="5"/>
          <c:order val="4"/>
          <c:tx>
            <c:strRef>
              <c:f>'3.3.3'!$F$6</c:f>
              <c:strCache>
                <c:ptCount val="1"/>
                <c:pt idx="0">
                  <c:v>Промышленное производство, %</c:v>
                </c:pt>
              </c:strCache>
            </c:strRef>
          </c:tx>
          <c:spPr>
            <a:ln w="22225" cap="rnd">
              <a:solidFill>
                <a:sysClr val="windowText" lastClr="00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'3.3.3'!$A$7:$A$66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'3.3.3'!$F$7:$F$66</c:f>
              <c:numCache>
                <c:formatCode>#\ ##0.0</c:formatCode>
                <c:ptCount val="60"/>
                <c:pt idx="0">
                  <c:v>0</c:v>
                </c:pt>
                <c:pt idx="1">
                  <c:v>-1.7999999999999972</c:v>
                </c:pt>
                <c:pt idx="2">
                  <c:v>1.2000000000000028</c:v>
                </c:pt>
                <c:pt idx="3">
                  <c:v>-1.7999999999999972</c:v>
                </c:pt>
                <c:pt idx="4">
                  <c:v>-2.4000000000000057</c:v>
                </c:pt>
                <c:pt idx="5">
                  <c:v>-0.90000000000000568</c:v>
                </c:pt>
                <c:pt idx="6">
                  <c:v>-1.5</c:v>
                </c:pt>
                <c:pt idx="7">
                  <c:v>0.20000000000000284</c:v>
                </c:pt>
                <c:pt idx="8">
                  <c:v>-0.29999999999999716</c:v>
                </c:pt>
                <c:pt idx="9">
                  <c:v>-1.5999999999999943</c:v>
                </c:pt>
                <c:pt idx="10">
                  <c:v>1</c:v>
                </c:pt>
                <c:pt idx="11">
                  <c:v>-1.9000000000000057</c:v>
                </c:pt>
                <c:pt idx="12">
                  <c:v>-0.5</c:v>
                </c:pt>
                <c:pt idx="13">
                  <c:v>2.2000000000000028</c:v>
                </c:pt>
                <c:pt idx="14">
                  <c:v>-0.29999999999999716</c:v>
                </c:pt>
                <c:pt idx="15">
                  <c:v>0.20000000000000284</c:v>
                </c:pt>
                <c:pt idx="16">
                  <c:v>0.79999999999999716</c:v>
                </c:pt>
                <c:pt idx="17">
                  <c:v>2.4000000000000057</c:v>
                </c:pt>
                <c:pt idx="18">
                  <c:v>2.9000000000000057</c:v>
                </c:pt>
                <c:pt idx="19">
                  <c:v>1.5999999999999943</c:v>
                </c:pt>
                <c:pt idx="20">
                  <c:v>2.0999999999999943</c:v>
                </c:pt>
                <c:pt idx="21">
                  <c:v>4.5999999999999943</c:v>
                </c:pt>
                <c:pt idx="22">
                  <c:v>5.5999999999999943</c:v>
                </c:pt>
                <c:pt idx="23">
                  <c:v>4.0999999999999943</c:v>
                </c:pt>
                <c:pt idx="24">
                  <c:v>5.5999999999999943</c:v>
                </c:pt>
                <c:pt idx="25">
                  <c:v>-0.29999999999999716</c:v>
                </c:pt>
                <c:pt idx="26">
                  <c:v>3.5</c:v>
                </c:pt>
                <c:pt idx="27">
                  <c:v>3.2000000000000028</c:v>
                </c:pt>
                <c:pt idx="28">
                  <c:v>6.9000000000000057</c:v>
                </c:pt>
                <c:pt idx="29">
                  <c:v>3.4000000000000057</c:v>
                </c:pt>
                <c:pt idx="30">
                  <c:v>0.20000000000000284</c:v>
                </c:pt>
                <c:pt idx="31">
                  <c:v>4</c:v>
                </c:pt>
                <c:pt idx="32">
                  <c:v>3.5</c:v>
                </c:pt>
                <c:pt idx="33">
                  <c:v>0.20000000000000284</c:v>
                </c:pt>
                <c:pt idx="34">
                  <c:v>-1.5</c:v>
                </c:pt>
                <c:pt idx="35">
                  <c:v>-1.7000000000000028</c:v>
                </c:pt>
                <c:pt idx="36">
                  <c:v>2.4000000000000057</c:v>
                </c:pt>
                <c:pt idx="37">
                  <c:v>3.2000000000000028</c:v>
                </c:pt>
                <c:pt idx="38">
                  <c:v>2.7999999999999972</c:v>
                </c:pt>
                <c:pt idx="39">
                  <c:v>3.9000000000000057</c:v>
                </c:pt>
                <c:pt idx="40">
                  <c:v>3.7000000000000028</c:v>
                </c:pt>
                <c:pt idx="41">
                  <c:v>2.2000000000000028</c:v>
                </c:pt>
                <c:pt idx="42">
                  <c:v>3.9000000000000057</c:v>
                </c:pt>
                <c:pt idx="43">
                  <c:v>2.7000000000000028</c:v>
                </c:pt>
                <c:pt idx="44">
                  <c:v>2.0999999999999943</c:v>
                </c:pt>
                <c:pt idx="45">
                  <c:v>3.7000000000000028</c:v>
                </c:pt>
                <c:pt idx="46">
                  <c:v>2.4000000000000057</c:v>
                </c:pt>
                <c:pt idx="47">
                  <c:v>2</c:v>
                </c:pt>
                <c:pt idx="48">
                  <c:v>1.0999999999999943</c:v>
                </c:pt>
                <c:pt idx="49">
                  <c:v>4.0999999999999943</c:v>
                </c:pt>
                <c:pt idx="50">
                  <c:v>1.2000000000000028</c:v>
                </c:pt>
                <c:pt idx="51">
                  <c:v>4.5999999999999943</c:v>
                </c:pt>
                <c:pt idx="52">
                  <c:v>0.90000000000000568</c:v>
                </c:pt>
                <c:pt idx="53">
                  <c:v>3.2999999999999972</c:v>
                </c:pt>
                <c:pt idx="54">
                  <c:v>2.7999999999999972</c:v>
                </c:pt>
                <c:pt idx="55">
                  <c:v>2.9000000000000057</c:v>
                </c:pt>
                <c:pt idx="56">
                  <c:v>3</c:v>
                </c:pt>
                <c:pt idx="57">
                  <c:v>2.5999999999999943</c:v>
                </c:pt>
                <c:pt idx="58">
                  <c:v>0.29999999999999716</c:v>
                </c:pt>
                <c:pt idx="59" formatCode="0.0">
                  <c:v>2.0999999999999943</c:v>
                </c:pt>
              </c:numCache>
            </c:numRef>
          </c:val>
          <c:smooth val="0"/>
        </c:ser>
        <c:ser>
          <c:idx val="4"/>
          <c:order val="5"/>
          <c:tx>
            <c:strRef>
              <c:f>'3.3.3'!$G$6</c:f>
              <c:strCache>
                <c:ptCount val="1"/>
                <c:pt idx="0">
                  <c:v>Промышленное производство, с исключением календарного фактора, %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'3.3.3'!$A$7:$A$66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'3.3.3'!$G$7:$G$66</c:f>
              <c:numCache>
                <c:formatCode>#\ ##0.0</c:formatCode>
                <c:ptCount val="60"/>
                <c:pt idx="0">
                  <c:v>1.2434935602746719</c:v>
                </c:pt>
                <c:pt idx="1">
                  <c:v>-1.1742366977247514</c:v>
                </c:pt>
                <c:pt idx="2">
                  <c:v>0.57173118483737539</c:v>
                </c:pt>
                <c:pt idx="3">
                  <c:v>-1.7999999999999972</c:v>
                </c:pt>
                <c:pt idx="4">
                  <c:v>-1.7761989685330093</c:v>
                </c:pt>
                <c:pt idx="5">
                  <c:v>-2.1613730821780308</c:v>
                </c:pt>
                <c:pt idx="6">
                  <c:v>-1.5</c:v>
                </c:pt>
                <c:pt idx="7">
                  <c:v>0.20000000000000284</c:v>
                </c:pt>
                <c:pt idx="8">
                  <c:v>-0.29999999999999716</c:v>
                </c:pt>
                <c:pt idx="9">
                  <c:v>-0.97401875221609657</c:v>
                </c:pt>
                <c:pt idx="10">
                  <c:v>-0.25603886737101789</c:v>
                </c:pt>
                <c:pt idx="11">
                  <c:v>-1.9000000000000057</c:v>
                </c:pt>
                <c:pt idx="12">
                  <c:v>-0.5</c:v>
                </c:pt>
                <c:pt idx="13">
                  <c:v>-0.95863166539054134</c:v>
                </c:pt>
                <c:pt idx="14">
                  <c:v>-0.29999999999999716</c:v>
                </c:pt>
                <c:pt idx="15">
                  <c:v>0.82510936323970441</c:v>
                </c:pt>
                <c:pt idx="16">
                  <c:v>0.17228326506580061</c:v>
                </c:pt>
                <c:pt idx="17">
                  <c:v>2.4000000000000057</c:v>
                </c:pt>
                <c:pt idx="18">
                  <c:v>4.1454439828227265</c:v>
                </c:pt>
                <c:pt idx="19">
                  <c:v>0.33796045109821193</c:v>
                </c:pt>
                <c:pt idx="20">
                  <c:v>2.0999999999999943</c:v>
                </c:pt>
                <c:pt idx="21">
                  <c:v>5.2235829183425722</c:v>
                </c:pt>
                <c:pt idx="22">
                  <c:v>4.9702962426985096</c:v>
                </c:pt>
                <c:pt idx="23">
                  <c:v>4.7264170870422788</c:v>
                </c:pt>
                <c:pt idx="24">
                  <c:v>4.3408489778507544</c:v>
                </c:pt>
                <c:pt idx="25">
                  <c:v>3.3661948624703655</c:v>
                </c:pt>
                <c:pt idx="26">
                  <c:v>2.8693032254413566</c:v>
                </c:pt>
                <c:pt idx="27">
                  <c:v>3.8227103037157377</c:v>
                </c:pt>
                <c:pt idx="28">
                  <c:v>6.2698548602589597</c:v>
                </c:pt>
                <c:pt idx="29">
                  <c:v>3.4000000000000057</c:v>
                </c:pt>
                <c:pt idx="30">
                  <c:v>0.20000000000000284</c:v>
                </c:pt>
                <c:pt idx="31">
                  <c:v>4</c:v>
                </c:pt>
                <c:pt idx="32">
                  <c:v>4.1255453396255604</c:v>
                </c:pt>
                <c:pt idx="33">
                  <c:v>-0.42749587543508483</c:v>
                </c:pt>
                <c:pt idx="34">
                  <c:v>-1.5</c:v>
                </c:pt>
                <c:pt idx="35">
                  <c:v>-1.0759808717904349</c:v>
                </c:pt>
                <c:pt idx="36">
                  <c:v>2.4000000000000057</c:v>
                </c:pt>
                <c:pt idx="37">
                  <c:v>2.5727249995970709</c:v>
                </c:pt>
                <c:pt idx="38">
                  <c:v>4.0471771111683097</c:v>
                </c:pt>
                <c:pt idx="39">
                  <c:v>3.2733877170338843</c:v>
                </c:pt>
                <c:pt idx="40">
                  <c:v>3.7000000000000028</c:v>
                </c:pt>
                <c:pt idx="41">
                  <c:v>2.8259812477839006</c:v>
                </c:pt>
                <c:pt idx="42">
                  <c:v>3.2726145601447314</c:v>
                </c:pt>
                <c:pt idx="43">
                  <c:v>2.7000000000000028</c:v>
                </c:pt>
                <c:pt idx="44">
                  <c:v>2.7231466432859293</c:v>
                </c:pt>
                <c:pt idx="45">
                  <c:v>3.0700755432416003</c:v>
                </c:pt>
                <c:pt idx="46">
                  <c:v>2.4000000000000057</c:v>
                </c:pt>
                <c:pt idx="47">
                  <c:v>2</c:v>
                </c:pt>
                <c:pt idx="48">
                  <c:v>1.0999999999999943</c:v>
                </c:pt>
                <c:pt idx="49">
                  <c:v>3.4702962426985096</c:v>
                </c:pt>
                <c:pt idx="50">
                  <c:v>1.2000000000000028</c:v>
                </c:pt>
                <c:pt idx="51">
                  <c:v>3.9709584390642192</c:v>
                </c:pt>
                <c:pt idx="52">
                  <c:v>2.1460939706156097</c:v>
                </c:pt>
                <c:pt idx="53">
                  <c:v>3.923582918342575</c:v>
                </c:pt>
                <c:pt idx="54">
                  <c:v>2.1701858909162581</c:v>
                </c:pt>
                <c:pt idx="55">
                  <c:v>3.5263081337241289</c:v>
                </c:pt>
                <c:pt idx="56">
                  <c:v>2.3729458900764797</c:v>
                </c:pt>
                <c:pt idx="57">
                  <c:v>2.5999999999999943</c:v>
                </c:pt>
                <c:pt idx="58">
                  <c:v>0.92576330227524295</c:v>
                </c:pt>
                <c:pt idx="59" formatCode="0.0">
                  <c:v>1.4717673887752341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846016"/>
        <c:axId val="627846408"/>
      </c:lineChart>
      <c:lineChart>
        <c:grouping val="standard"/>
        <c:varyColors val="0"/>
        <c:ser>
          <c:idx val="6"/>
          <c:order val="6"/>
          <c:tx>
            <c:strRef>
              <c:f>'3.3.3'!$H$6</c:f>
              <c:strCache>
                <c:ptCount val="1"/>
                <c:pt idx="0">
                  <c:v>Промышленное производство (в % к декабрю 2015 г., SA) (правая шкала)</c:v>
                </c:pt>
              </c:strCache>
            </c:strRef>
          </c:tx>
          <c:spPr>
            <a:ln w="28575" cap="rnd">
              <a:solidFill>
                <a:srgbClr val="ED1B34"/>
              </a:solidFill>
              <a:round/>
            </a:ln>
            <a:effectLst/>
          </c:spPr>
          <c:marker>
            <c:symbol val="none"/>
          </c:marker>
          <c:cat>
            <c:numRef>
              <c:f>'3.3.3'!$A$7:$A$66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'3.3.3'!$H$7:$H$66</c:f>
              <c:numCache>
                <c:formatCode>#\ ##0.0</c:formatCode>
                <c:ptCount val="60"/>
                <c:pt idx="0">
                  <c:v>0.76907953216098779</c:v>
                </c:pt>
                <c:pt idx="1">
                  <c:v>-1.5401927199154564E-2</c:v>
                </c:pt>
                <c:pt idx="2">
                  <c:v>0.36671728745771848</c:v>
                </c:pt>
                <c:pt idx="3">
                  <c:v>-0.34582679724018961</c:v>
                </c:pt>
                <c:pt idx="4">
                  <c:v>-0.23638128177168038</c:v>
                </c:pt>
                <c:pt idx="5">
                  <c:v>-0.66973009430975061</c:v>
                </c:pt>
                <c:pt idx="6">
                  <c:v>-0.20976440521137674</c:v>
                </c:pt>
                <c:pt idx="7">
                  <c:v>0.53221748977205774</c:v>
                </c:pt>
                <c:pt idx="8">
                  <c:v>-2.211968275291909E-2</c:v>
                </c:pt>
                <c:pt idx="9">
                  <c:v>0.32463954362764724</c:v>
                </c:pt>
                <c:pt idx="10">
                  <c:v>0.55686945129951315</c:v>
                </c:pt>
                <c:pt idx="11">
                  <c:v>0</c:v>
                </c:pt>
                <c:pt idx="12">
                  <c:v>0.44595963209137501</c:v>
                </c:pt>
                <c:pt idx="13">
                  <c:v>7.7282561853175835E-2</c:v>
                </c:pt>
                <c:pt idx="14">
                  <c:v>0.67450476051906794</c:v>
                </c:pt>
                <c:pt idx="15">
                  <c:v>0.755291910615985</c:v>
                </c:pt>
                <c:pt idx="16">
                  <c:v>8.7833165106454558E-2</c:v>
                </c:pt>
                <c:pt idx="17">
                  <c:v>1.4456527317808998</c:v>
                </c:pt>
                <c:pt idx="18">
                  <c:v>4.2167409347534157</c:v>
                </c:pt>
                <c:pt idx="19">
                  <c:v>0.97503922478141547</c:v>
                </c:pt>
                <c:pt idx="20">
                  <c:v>1.4259480365755639</c:v>
                </c:pt>
                <c:pt idx="21">
                  <c:v>5.1556394163191799</c:v>
                </c:pt>
                <c:pt idx="22">
                  <c:v>5.490899272818095</c:v>
                </c:pt>
                <c:pt idx="23">
                  <c:v>5.3656554690850067</c:v>
                </c:pt>
                <c:pt idx="24">
                  <c:v>4.5235212640607925</c:v>
                </c:pt>
                <c:pt idx="25">
                  <c:v>4.1741856401718014</c:v>
                </c:pt>
                <c:pt idx="26">
                  <c:v>3.8155125009583735</c:v>
                </c:pt>
                <c:pt idx="27">
                  <c:v>4.5519322909710613</c:v>
                </c:pt>
                <c:pt idx="28">
                  <c:v>5.3813469079911247</c:v>
                </c:pt>
                <c:pt idx="29">
                  <c:v>4.7674786903855848</c:v>
                </c:pt>
                <c:pt idx="30">
                  <c:v>4.9586935236115126</c:v>
                </c:pt>
                <c:pt idx="31">
                  <c:v>5.1842068826274179</c:v>
                </c:pt>
                <c:pt idx="32">
                  <c:v>5.0969950700932687</c:v>
                </c:pt>
                <c:pt idx="33">
                  <c:v>4.9787259247253246</c:v>
                </c:pt>
                <c:pt idx="34">
                  <c:v>5.0267621770686999</c:v>
                </c:pt>
                <c:pt idx="35">
                  <c:v>5.3219632463775923</c:v>
                </c:pt>
                <c:pt idx="36">
                  <c:v>6.947948639275392</c:v>
                </c:pt>
                <c:pt idx="37">
                  <c:v>6.3937768016482766</c:v>
                </c:pt>
                <c:pt idx="38">
                  <c:v>7.7642081199246427</c:v>
                </c:pt>
                <c:pt idx="39">
                  <c:v>7.029626417486412</c:v>
                </c:pt>
                <c:pt idx="40">
                  <c:v>7.9469432293966857</c:v>
                </c:pt>
                <c:pt idx="41">
                  <c:v>7.3934975249229096</c:v>
                </c:pt>
                <c:pt idx="42">
                  <c:v>8.0993995520219677</c:v>
                </c:pt>
                <c:pt idx="43">
                  <c:v>7.8677101887856926</c:v>
                </c:pt>
                <c:pt idx="44">
                  <c:v>8.2947017237033229</c:v>
                </c:pt>
                <c:pt idx="45">
                  <c:v>8.3996842258996516</c:v>
                </c:pt>
                <c:pt idx="46">
                  <c:v>9.0351992650858026</c:v>
                </c:pt>
                <c:pt idx="47">
                  <c:v>8.9487970633874703</c:v>
                </c:pt>
                <c:pt idx="48">
                  <c:v>8.7064141541518758</c:v>
                </c:pt>
                <c:pt idx="49">
                  <c:v>9.8311849574139742</c:v>
                </c:pt>
                <c:pt idx="50">
                  <c:v>9.2814591284883452</c:v>
                </c:pt>
                <c:pt idx="51">
                  <c:v>10.251621588848646</c:v>
                </c:pt>
                <c:pt idx="52">
                  <c:v>9.7464908862439525</c:v>
                </c:pt>
                <c:pt idx="53">
                  <c:v>10.515840364294249</c:v>
                </c:pt>
                <c:pt idx="54">
                  <c:v>10.157663888432067</c:v>
                </c:pt>
                <c:pt idx="55">
                  <c:v>10.933050491241115</c:v>
                </c:pt>
                <c:pt idx="56">
                  <c:v>10.667177906448799</c:v>
                </c:pt>
                <c:pt idx="57">
                  <c:v>10.796941503464751</c:v>
                </c:pt>
                <c:pt idx="58">
                  <c:v>10.687679902423653</c:v>
                </c:pt>
                <c:pt idx="59" formatCode="0.0">
                  <c:v>10.800999012459457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843664"/>
        <c:axId val="627849544"/>
      </c:lineChart>
      <c:dateAx>
        <c:axId val="627846016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27846408"/>
        <c:crosses val="autoZero"/>
        <c:auto val="1"/>
        <c:lblOffset val="100"/>
        <c:baseTimeUnit val="months"/>
        <c:majorUnit val="12"/>
        <c:majorTimeUnit val="months"/>
      </c:dateAx>
      <c:valAx>
        <c:axId val="627846408"/>
        <c:scaling>
          <c:orientation val="minMax"/>
          <c:max val="8"/>
          <c:min val="-4"/>
        </c:scaling>
        <c:delete val="0"/>
        <c:axPos val="l"/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27846016"/>
        <c:crosses val="autoZero"/>
        <c:crossBetween val="between"/>
        <c:majorUnit val="2"/>
      </c:valAx>
      <c:valAx>
        <c:axId val="627849544"/>
        <c:scaling>
          <c:orientation val="minMax"/>
          <c:max val="12"/>
          <c:min val="-6"/>
        </c:scaling>
        <c:delete val="0"/>
        <c:axPos val="r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27843664"/>
        <c:crosses val="max"/>
        <c:crossBetween val="between"/>
        <c:majorUnit val="3"/>
      </c:valAx>
      <c:dateAx>
        <c:axId val="627843664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627849544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0171503957783641E-2"/>
          <c:y val="0.4974927650378077"/>
          <c:w val="0.93952043146641229"/>
          <c:h val="0.50250723496219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5280484593099815E-2"/>
          <c:w val="0.89780416300205224"/>
          <c:h val="0.66801905012729346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'3.3.4'!$C$6</c:f>
              <c:strCache>
                <c:ptCount val="1"/>
                <c:pt idx="0">
                  <c:v>Годовой прирост, %</c:v>
                </c:pt>
              </c:strCache>
            </c:strRef>
          </c:tx>
          <c:spPr>
            <a:solidFill>
              <a:srgbClr val="F2665E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'3.3.4'!$A$7:$A$66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'3.3.4'!$C$7:$C$66</c:f>
              <c:numCache>
                <c:formatCode>#\ ##0.0</c:formatCode>
                <c:ptCount val="60"/>
                <c:pt idx="0">
                  <c:v>2.275884016445346</c:v>
                </c:pt>
                <c:pt idx="1">
                  <c:v>0.73595681648237132</c:v>
                </c:pt>
                <c:pt idx="2">
                  <c:v>2.0620672589650013</c:v>
                </c:pt>
                <c:pt idx="3">
                  <c:v>0.29999999999998295</c:v>
                </c:pt>
                <c:pt idx="4">
                  <c:v>-6.5124351044659079E-2</c:v>
                </c:pt>
                <c:pt idx="5">
                  <c:v>-0.46920544472540371</c:v>
                </c:pt>
                <c:pt idx="6">
                  <c:v>0.59999999999999432</c:v>
                </c:pt>
                <c:pt idx="7">
                  <c:v>1.0999999999999943</c:v>
                </c:pt>
                <c:pt idx="8">
                  <c:v>1.0999999999999943</c:v>
                </c:pt>
                <c:pt idx="9">
                  <c:v>1.3367676921274239</c:v>
                </c:pt>
                <c:pt idx="10">
                  <c:v>0.22890634073276317</c:v>
                </c:pt>
                <c:pt idx="11">
                  <c:v>-0.40000000000000568</c:v>
                </c:pt>
                <c:pt idx="12">
                  <c:v>0</c:v>
                </c:pt>
                <c:pt idx="13">
                  <c:v>1.3795139929421225</c:v>
                </c:pt>
                <c:pt idx="14">
                  <c:v>1.2000000000000028</c:v>
                </c:pt>
                <c:pt idx="15">
                  <c:v>1.8374434218310682</c:v>
                </c:pt>
                <c:pt idx="16">
                  <c:v>1.6626071131375255</c:v>
                </c:pt>
                <c:pt idx="17">
                  <c:v>2.2000000000000028</c:v>
                </c:pt>
                <c:pt idx="18">
                  <c:v>2.4764249654976282</c:v>
                </c:pt>
                <c:pt idx="19">
                  <c:v>2.0240509319097555</c:v>
                </c:pt>
                <c:pt idx="20">
                  <c:v>3.2000000000000028</c:v>
                </c:pt>
                <c:pt idx="21">
                  <c:v>2.4382542974762771</c:v>
                </c:pt>
                <c:pt idx="22">
                  <c:v>2.6612574777063145</c:v>
                </c:pt>
                <c:pt idx="23">
                  <c:v>3.6398760487658706</c:v>
                </c:pt>
                <c:pt idx="24">
                  <c:v>3.6197350129571078</c:v>
                </c:pt>
                <c:pt idx="25">
                  <c:v>3.8439431474809567</c:v>
                </c:pt>
                <c:pt idx="26">
                  <c:v>2.5613924412496942</c:v>
                </c:pt>
                <c:pt idx="27">
                  <c:v>3.2393354650029238</c:v>
                </c:pt>
                <c:pt idx="28">
                  <c:v>4.3589630974739606</c:v>
                </c:pt>
                <c:pt idx="29">
                  <c:v>4.2000000000000028</c:v>
                </c:pt>
                <c:pt idx="30">
                  <c:v>4.0999999999999943</c:v>
                </c:pt>
                <c:pt idx="31">
                  <c:v>3.4999999999999858</c:v>
                </c:pt>
                <c:pt idx="32">
                  <c:v>0.23528108677830062</c:v>
                </c:pt>
                <c:pt idx="33">
                  <c:v>-3.5098506630035331E-2</c:v>
                </c:pt>
                <c:pt idx="34">
                  <c:v>-0.40000000000000568</c:v>
                </c:pt>
                <c:pt idx="35">
                  <c:v>-0.26539464292633852</c:v>
                </c:pt>
                <c:pt idx="36">
                  <c:v>0.79999999999999716</c:v>
                </c:pt>
                <c:pt idx="37">
                  <c:v>1.0634168943960418</c:v>
                </c:pt>
                <c:pt idx="38">
                  <c:v>2.67696591454974</c:v>
                </c:pt>
                <c:pt idx="39">
                  <c:v>2.3616623683359279</c:v>
                </c:pt>
                <c:pt idx="40">
                  <c:v>1.2999999999999829</c:v>
                </c:pt>
                <c:pt idx="41">
                  <c:v>2.9389300271808168</c:v>
                </c:pt>
                <c:pt idx="42">
                  <c:v>3.0607176235342592</c:v>
                </c:pt>
                <c:pt idx="43">
                  <c:v>4.5</c:v>
                </c:pt>
                <c:pt idx="44">
                  <c:v>7.0444710107547337</c:v>
                </c:pt>
                <c:pt idx="45">
                  <c:v>7.2550491547242757</c:v>
                </c:pt>
                <c:pt idx="46">
                  <c:v>7.8000000000000114</c:v>
                </c:pt>
                <c:pt idx="47">
                  <c:v>6.2999999999999972</c:v>
                </c:pt>
                <c:pt idx="48">
                  <c:v>4.8000000000000114</c:v>
                </c:pt>
                <c:pt idx="49">
                  <c:v>4.9581533162153022</c:v>
                </c:pt>
                <c:pt idx="50">
                  <c:v>4.2999999999999972</c:v>
                </c:pt>
                <c:pt idx="51">
                  <c:v>4.0593679881036167</c:v>
                </c:pt>
                <c:pt idx="52">
                  <c:v>3.0780478126534376</c:v>
                </c:pt>
                <c:pt idx="53">
                  <c:v>2.4382542974762771</c:v>
                </c:pt>
                <c:pt idx="54">
                  <c:v>2.860987550620564</c:v>
                </c:pt>
                <c:pt idx="55">
                  <c:v>3.2393354650032791</c:v>
                </c:pt>
                <c:pt idx="56">
                  <c:v>2.3616623683359279</c:v>
                </c:pt>
                <c:pt idx="57">
                  <c:v>0.90000000000000568</c:v>
                </c:pt>
                <c:pt idx="58">
                  <c:v>1.5370379840090891</c:v>
                </c:pt>
                <c:pt idx="59">
                  <c:v>1.663507037610799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627847976"/>
        <c:axId val="627849936"/>
      </c:barChart>
      <c:lineChart>
        <c:grouping val="standard"/>
        <c:varyColors val="0"/>
        <c:ser>
          <c:idx val="0"/>
          <c:order val="0"/>
          <c:tx>
            <c:strRef>
              <c:f>'3.3.4'!$B$6</c:f>
              <c:strCache>
                <c:ptCount val="1"/>
                <c:pt idx="0">
                  <c:v>Прирост в % к декабрю 2015 г., SA (правая шкала)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'3.3.4'!$A$7:$A$66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'3.3.4'!$B$7:$B$66</c:f>
              <c:numCache>
                <c:formatCode>#\ ##0.0</c:formatCode>
                <c:ptCount val="60"/>
                <c:pt idx="0">
                  <c:v>4.1520650538084958E-2</c:v>
                </c:pt>
                <c:pt idx="1">
                  <c:v>-1.1312668365430989</c:v>
                </c:pt>
                <c:pt idx="2">
                  <c:v>-0.43912580551289659</c:v>
                </c:pt>
                <c:pt idx="3">
                  <c:v>-1.0329331912204087</c:v>
                </c:pt>
                <c:pt idx="4">
                  <c:v>-0.88746941038210236</c:v>
                </c:pt>
                <c:pt idx="5">
                  <c:v>-1.0785805774189861</c:v>
                </c:pt>
                <c:pt idx="6">
                  <c:v>-0.82783965295845086</c:v>
                </c:pt>
                <c:pt idx="7">
                  <c:v>-0.35576476610036378</c:v>
                </c:pt>
                <c:pt idx="8">
                  <c:v>-0.31967120007738714</c:v>
                </c:pt>
                <c:pt idx="9">
                  <c:v>0.34528222637408845</c:v>
                </c:pt>
                <c:pt idx="10">
                  <c:v>0.12855449794493268</c:v>
                </c:pt>
                <c:pt idx="11">
                  <c:v>0</c:v>
                </c:pt>
                <c:pt idx="12">
                  <c:v>0.15373200284720667</c:v>
                </c:pt>
                <c:pt idx="13">
                  <c:v>0.27678666074830716</c:v>
                </c:pt>
                <c:pt idx="14">
                  <c:v>0.81777139907701635</c:v>
                </c:pt>
                <c:pt idx="15">
                  <c:v>0.89602459474895646</c:v>
                </c:pt>
                <c:pt idx="16">
                  <c:v>0.86712459902906769</c:v>
                </c:pt>
                <c:pt idx="17">
                  <c:v>1.1103631229845368</c:v>
                </c:pt>
                <c:pt idx="18">
                  <c:v>1.5055392845785276</c:v>
                </c:pt>
                <c:pt idx="19">
                  <c:v>1.6536865760343744</c:v>
                </c:pt>
                <c:pt idx="20">
                  <c:v>2.6112223915847332</c:v>
                </c:pt>
                <c:pt idx="21">
                  <c:v>2.7940422489450167</c:v>
                </c:pt>
                <c:pt idx="22">
                  <c:v>3.0309015995910071</c:v>
                </c:pt>
                <c:pt idx="23">
                  <c:v>3.7148820197175914</c:v>
                </c:pt>
                <c:pt idx="24">
                  <c:v>3.778863749475625</c:v>
                </c:pt>
                <c:pt idx="25">
                  <c:v>4.0782059767186851</c:v>
                </c:pt>
                <c:pt idx="26">
                  <c:v>3.5164621230793891</c:v>
                </c:pt>
                <c:pt idx="27">
                  <c:v>4.1641006080555432</c:v>
                </c:pt>
                <c:pt idx="28">
                  <c:v>5.2501982648514911</c:v>
                </c:pt>
                <c:pt idx="29">
                  <c:v>5.056284025184965</c:v>
                </c:pt>
                <c:pt idx="30">
                  <c:v>5.3462150665543939</c:v>
                </c:pt>
                <c:pt idx="31">
                  <c:v>4.936583638138603</c:v>
                </c:pt>
                <c:pt idx="32">
                  <c:v>2.7137701841423167</c:v>
                </c:pt>
                <c:pt idx="33">
                  <c:v>2.9785114996085049</c:v>
                </c:pt>
                <c:pt idx="34">
                  <c:v>2.9161585330930162</c:v>
                </c:pt>
                <c:pt idx="35">
                  <c:v>3.8306657683839118</c:v>
                </c:pt>
                <c:pt idx="36">
                  <c:v>4.9325967349179045</c:v>
                </c:pt>
                <c:pt idx="37">
                  <c:v>5.3140696148413991</c:v>
                </c:pt>
                <c:pt idx="38">
                  <c:v>6.2621877290396366</c:v>
                </c:pt>
                <c:pt idx="39">
                  <c:v>6.6446501538772962</c:v>
                </c:pt>
                <c:pt idx="40">
                  <c:v>7.0113532658694133</c:v>
                </c:pt>
                <c:pt idx="41">
                  <c:v>8.1294751444556557</c:v>
                </c:pt>
                <c:pt idx="42">
                  <c:v>8.3720284206341589</c:v>
                </c:pt>
                <c:pt idx="43">
                  <c:v>9.0178827654349814</c:v>
                </c:pt>
                <c:pt idx="44">
                  <c:v>9.5132726241402352</c:v>
                </c:pt>
                <c:pt idx="45">
                  <c:v>10.292255915425885</c:v>
                </c:pt>
                <c:pt idx="46">
                  <c:v>10.555193825677179</c:v>
                </c:pt>
                <c:pt idx="47">
                  <c:v>10.390540105607737</c:v>
                </c:pt>
                <c:pt idx="48">
                  <c:v>10.201294490342129</c:v>
                </c:pt>
                <c:pt idx="49">
                  <c:v>10.654703952130129</c:v>
                </c:pt>
                <c:pt idx="50">
                  <c:v>10.845863436442492</c:v>
                </c:pt>
                <c:pt idx="51">
                  <c:v>11.032553867459583</c:v>
                </c:pt>
                <c:pt idx="52">
                  <c:v>10.736783761452706</c:v>
                </c:pt>
                <c:pt idx="53">
                  <c:v>11.00238867982204</c:v>
                </c:pt>
                <c:pt idx="54">
                  <c:v>11.489497834055351</c:v>
                </c:pt>
                <c:pt idx="55">
                  <c:v>12.148974557103088</c:v>
                </c:pt>
                <c:pt idx="56">
                  <c:v>11.972360662606697</c:v>
                </c:pt>
                <c:pt idx="57">
                  <c:v>11.54286158785116</c:v>
                </c:pt>
                <c:pt idx="58">
                  <c:v>12.206444121758931</c:v>
                </c:pt>
                <c:pt idx="59">
                  <c:v>12.29845733857351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845624"/>
        <c:axId val="627848368"/>
      </c:lineChart>
      <c:dateAx>
        <c:axId val="627847976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7849936"/>
        <c:crosses val="autoZero"/>
        <c:auto val="1"/>
        <c:lblOffset val="100"/>
        <c:baseTimeUnit val="months"/>
        <c:majorUnit val="12"/>
        <c:majorTimeUnit val="months"/>
      </c:dateAx>
      <c:valAx>
        <c:axId val="627849936"/>
        <c:scaling>
          <c:orientation val="minMax"/>
          <c:max val="8"/>
          <c:min val="-2"/>
        </c:scaling>
        <c:delete val="0"/>
        <c:axPos val="l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7847976"/>
        <c:crosses val="autoZero"/>
        <c:crossBetween val="between"/>
        <c:majorUnit val="2"/>
      </c:valAx>
      <c:valAx>
        <c:axId val="627848368"/>
        <c:scaling>
          <c:orientation val="minMax"/>
          <c:max val="16"/>
          <c:min val="-4"/>
        </c:scaling>
        <c:delete val="0"/>
        <c:axPos val="r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7845624"/>
        <c:crosses val="max"/>
        <c:crossBetween val="between"/>
        <c:majorUnit val="4"/>
      </c:valAx>
      <c:dateAx>
        <c:axId val="627845624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627848368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252198768689535E-2"/>
          <c:y val="0.7578522517777192"/>
          <c:w val="0.979610085019056"/>
          <c:h val="0.242147748222280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5280484593099815E-2"/>
          <c:w val="0.89780416300205224"/>
          <c:h val="0.66801905012729346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'3.3.5'!$C$6</c:f>
              <c:strCache>
                <c:ptCount val="1"/>
                <c:pt idx="0">
                  <c:v>Годовой прирост, %</c:v>
                </c:pt>
              </c:strCache>
            </c:strRef>
          </c:tx>
          <c:spPr>
            <a:solidFill>
              <a:srgbClr val="F2665E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'3.3.5'!$A$7:$A$66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'3.3.5'!$C$7:$C$66</c:f>
              <c:numCache>
                <c:formatCode>#\ ##0.0</c:formatCode>
                <c:ptCount val="60"/>
                <c:pt idx="0">
                  <c:v>5.1311097003872845</c:v>
                </c:pt>
                <c:pt idx="1">
                  <c:v>4.256132955611676</c:v>
                </c:pt>
                <c:pt idx="2">
                  <c:v>3.4995081251292675</c:v>
                </c:pt>
                <c:pt idx="3">
                  <c:v>1.200952971798003</c:v>
                </c:pt>
                <c:pt idx="4">
                  <c:v>1.3372505037012132</c:v>
                </c:pt>
                <c:pt idx="5">
                  <c:v>0.28248620127401125</c:v>
                </c:pt>
                <c:pt idx="6">
                  <c:v>2.6772994001362065</c:v>
                </c:pt>
                <c:pt idx="7">
                  <c:v>2.8345831273148008</c:v>
                </c:pt>
                <c:pt idx="8">
                  <c:v>3.4640258976966294</c:v>
                </c:pt>
                <c:pt idx="9">
                  <c:v>0.56831202734241515</c:v>
                </c:pt>
                <c:pt idx="10">
                  <c:v>5.0911955941906797</c:v>
                </c:pt>
                <c:pt idx="11">
                  <c:v>0.34082245710926884</c:v>
                </c:pt>
                <c:pt idx="12">
                  <c:v>-3.5038566670709201</c:v>
                </c:pt>
                <c:pt idx="13">
                  <c:v>-4.914845770508208</c:v>
                </c:pt>
                <c:pt idx="14">
                  <c:v>-0.56835835098095799</c:v>
                </c:pt>
                <c:pt idx="15">
                  <c:v>1.4311982748873078</c:v>
                </c:pt>
                <c:pt idx="16">
                  <c:v>-1.452014776024285</c:v>
                </c:pt>
                <c:pt idx="17">
                  <c:v>2.5238779375134328</c:v>
                </c:pt>
                <c:pt idx="18">
                  <c:v>-0.92270564882022654</c:v>
                </c:pt>
                <c:pt idx="19">
                  <c:v>0.89866513185579322</c:v>
                </c:pt>
                <c:pt idx="20">
                  <c:v>2.4469265143528958</c:v>
                </c:pt>
                <c:pt idx="21">
                  <c:v>5.0888762281603164</c:v>
                </c:pt>
                <c:pt idx="22">
                  <c:v>3.1902634406383896</c:v>
                </c:pt>
                <c:pt idx="23">
                  <c:v>4.2749088607651515</c:v>
                </c:pt>
                <c:pt idx="24">
                  <c:v>4.1199310119697259</c:v>
                </c:pt>
                <c:pt idx="25">
                  <c:v>5.2860328367184479</c:v>
                </c:pt>
                <c:pt idx="26">
                  <c:v>1.7255863753091631</c:v>
                </c:pt>
                <c:pt idx="27">
                  <c:v>5.8703741995286975</c:v>
                </c:pt>
                <c:pt idx="28">
                  <c:v>4.3820955659463294</c:v>
                </c:pt>
                <c:pt idx="29">
                  <c:v>2.6103805356792833</c:v>
                </c:pt>
                <c:pt idx="30">
                  <c:v>2.0374723624184696</c:v>
                </c:pt>
                <c:pt idx="31">
                  <c:v>2.9026350159994507</c:v>
                </c:pt>
                <c:pt idx="32">
                  <c:v>3.5282567219348948</c:v>
                </c:pt>
                <c:pt idx="33">
                  <c:v>-3.8015154566552241</c:v>
                </c:pt>
                <c:pt idx="34">
                  <c:v>-2.8895093804517131</c:v>
                </c:pt>
                <c:pt idx="35">
                  <c:v>0.50738896425556845</c:v>
                </c:pt>
                <c:pt idx="36">
                  <c:v>4.711831217173085</c:v>
                </c:pt>
                <c:pt idx="37">
                  <c:v>2.4053931940895836</c:v>
                </c:pt>
                <c:pt idx="38">
                  <c:v>4.0748942314306902</c:v>
                </c:pt>
                <c:pt idx="39">
                  <c:v>1.8979230922906112</c:v>
                </c:pt>
                <c:pt idx="40">
                  <c:v>6.5552910225671752</c:v>
                </c:pt>
                <c:pt idx="41">
                  <c:v>-0.97781888208642442</c:v>
                </c:pt>
                <c:pt idx="42">
                  <c:v>4.3596323460597546</c:v>
                </c:pt>
                <c:pt idx="43">
                  <c:v>0.19923827560148766</c:v>
                </c:pt>
                <c:pt idx="44">
                  <c:v>0.28301297123178415</c:v>
                </c:pt>
                <c:pt idx="45">
                  <c:v>7.5084467074851631</c:v>
                </c:pt>
                <c:pt idx="46">
                  <c:v>3.7495783228069399</c:v>
                </c:pt>
                <c:pt idx="47">
                  <c:v>-0.86290360198151461</c:v>
                </c:pt>
                <c:pt idx="48">
                  <c:v>2.1311882527450905</c:v>
                </c:pt>
                <c:pt idx="49">
                  <c:v>6.0394671940365896</c:v>
                </c:pt>
                <c:pt idx="50">
                  <c:v>-1.1924126092675777</c:v>
                </c:pt>
                <c:pt idx="51">
                  <c:v>2.0660299763093093</c:v>
                </c:pt>
                <c:pt idx="52">
                  <c:v>-1.2712120622176286</c:v>
                </c:pt>
                <c:pt idx="53">
                  <c:v>3.2165625798814546</c:v>
                </c:pt>
                <c:pt idx="54">
                  <c:v>-0.90135168861350223</c:v>
                </c:pt>
                <c:pt idx="55">
                  <c:v>2.4313658000717169</c:v>
                </c:pt>
                <c:pt idx="56">
                  <c:v>1.1749968340205328</c:v>
                </c:pt>
                <c:pt idx="57">
                  <c:v>2.7494514464833486</c:v>
                </c:pt>
                <c:pt idx="58">
                  <c:v>-0.2308133628475133</c:v>
                </c:pt>
                <c:pt idx="59">
                  <c:v>3.7565266848307317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627844056"/>
        <c:axId val="627847192"/>
      </c:barChart>
      <c:lineChart>
        <c:grouping val="standard"/>
        <c:varyColors val="0"/>
        <c:ser>
          <c:idx val="0"/>
          <c:order val="0"/>
          <c:tx>
            <c:strRef>
              <c:f>'3.3.5'!$B$6</c:f>
              <c:strCache>
                <c:ptCount val="1"/>
                <c:pt idx="0">
                  <c:v>Прирост в % к декабрю 2015 г., SA (правая шкала)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'3.3.5'!$A$7:$A$66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'3.3.5'!$B$7:$B$66</c:f>
              <c:numCache>
                <c:formatCode>#\ ##0.0</c:formatCode>
                <c:ptCount val="60"/>
                <c:pt idx="0">
                  <c:v>-0.10387361231248837</c:v>
                </c:pt>
                <c:pt idx="1">
                  <c:v>-0.18717204664296938</c:v>
                </c:pt>
                <c:pt idx="2">
                  <c:v>5.7655401085288105E-2</c:v>
                </c:pt>
                <c:pt idx="3">
                  <c:v>-1.953887006675159</c:v>
                </c:pt>
                <c:pt idx="4">
                  <c:v>-0.68935262472971104</c:v>
                </c:pt>
                <c:pt idx="5">
                  <c:v>-1.9959020357256163</c:v>
                </c:pt>
                <c:pt idx="6">
                  <c:v>0.20060821367851034</c:v>
                </c:pt>
                <c:pt idx="7">
                  <c:v>0.22846109219585298</c:v>
                </c:pt>
                <c:pt idx="8">
                  <c:v>-6.8280085636196475E-3</c:v>
                </c:pt>
                <c:pt idx="9">
                  <c:v>-1.1702570747615715</c:v>
                </c:pt>
                <c:pt idx="10">
                  <c:v>1.4414509640924056</c:v>
                </c:pt>
                <c:pt idx="11">
                  <c:v>0</c:v>
                </c:pt>
                <c:pt idx="12">
                  <c:v>-2.7463633094301998</c:v>
                </c:pt>
                <c:pt idx="13">
                  <c:v>-1.8321099857010692</c:v>
                </c:pt>
                <c:pt idx="14">
                  <c:v>-5.6116138898121282E-2</c:v>
                </c:pt>
                <c:pt idx="15">
                  <c:v>-0.85495496010202787</c:v>
                </c:pt>
                <c:pt idx="16">
                  <c:v>-1.7336029742871628</c:v>
                </c:pt>
                <c:pt idx="17">
                  <c:v>0.6616135252769606</c:v>
                </c:pt>
                <c:pt idx="18">
                  <c:v>4.047039794154994E-2</c:v>
                </c:pt>
                <c:pt idx="19">
                  <c:v>1.3647938637337598</c:v>
                </c:pt>
                <c:pt idx="20">
                  <c:v>1.963458507264626</c:v>
                </c:pt>
                <c:pt idx="21">
                  <c:v>3.209307137652373</c:v>
                </c:pt>
                <c:pt idx="22">
                  <c:v>4.6817355975045549</c:v>
                </c:pt>
                <c:pt idx="23">
                  <c:v>4.1031733856133901</c:v>
                </c:pt>
                <c:pt idx="24">
                  <c:v>1.2800827240622814</c:v>
                </c:pt>
                <c:pt idx="25">
                  <c:v>3.5942063569379457</c:v>
                </c:pt>
                <c:pt idx="26">
                  <c:v>2.0660363499311885</c:v>
                </c:pt>
                <c:pt idx="27">
                  <c:v>4.2918593685298712</c:v>
                </c:pt>
                <c:pt idx="28">
                  <c:v>2.2535039313306138</c:v>
                </c:pt>
                <c:pt idx="29">
                  <c:v>3.2930970105053081</c:v>
                </c:pt>
                <c:pt idx="30">
                  <c:v>2.5988823559117247</c:v>
                </c:pt>
                <c:pt idx="31">
                  <c:v>4.5946948564919321</c:v>
                </c:pt>
                <c:pt idx="32">
                  <c:v>5.4435529752582701</c:v>
                </c:pt>
                <c:pt idx="33">
                  <c:v>-0.86725094534750857</c:v>
                </c:pt>
                <c:pt idx="34">
                  <c:v>2.6253760792531056</c:v>
                </c:pt>
                <c:pt idx="35">
                  <c:v>5.179168978981763</c:v>
                </c:pt>
                <c:pt idx="36">
                  <c:v>5.5643066490614457</c:v>
                </c:pt>
                <c:pt idx="37">
                  <c:v>5.8025039820647217</c:v>
                </c:pt>
                <c:pt idx="38">
                  <c:v>6.4918697580259588</c:v>
                </c:pt>
                <c:pt idx="39">
                  <c:v>5.6992682353802948</c:v>
                </c:pt>
                <c:pt idx="40">
                  <c:v>8.203691111480893</c:v>
                </c:pt>
                <c:pt idx="41">
                  <c:v>2.1532159079709956</c:v>
                </c:pt>
                <c:pt idx="42">
                  <c:v>7.1658435390013597</c:v>
                </c:pt>
                <c:pt idx="43">
                  <c:v>5.0959869608606434</c:v>
                </c:pt>
                <c:pt idx="44">
                  <c:v>5.9632492180680119</c:v>
                </c:pt>
                <c:pt idx="45">
                  <c:v>6.211189864511768</c:v>
                </c:pt>
                <c:pt idx="46">
                  <c:v>6.9648551215814036</c:v>
                </c:pt>
                <c:pt idx="47">
                  <c:v>4.7048263574879012</c:v>
                </c:pt>
                <c:pt idx="48">
                  <c:v>7.3430886394438177</c:v>
                </c:pt>
                <c:pt idx="49">
                  <c:v>12.113974192427035</c:v>
                </c:pt>
                <c:pt idx="50">
                  <c:v>5.4825380026825021</c:v>
                </c:pt>
                <c:pt idx="51">
                  <c:v>7.5532179569523628</c:v>
                </c:pt>
                <c:pt idx="52">
                  <c:v>6.6685972817397854</c:v>
                </c:pt>
                <c:pt idx="53">
                  <c:v>5.806165294419996</c:v>
                </c:pt>
                <c:pt idx="54">
                  <c:v>6.4101046523727501</c:v>
                </c:pt>
                <c:pt idx="55">
                  <c:v>7.6416601221013236</c:v>
                </c:pt>
                <c:pt idx="56">
                  <c:v>7.2807678537423426</c:v>
                </c:pt>
                <c:pt idx="57">
                  <c:v>8.7785338937609971</c:v>
                </c:pt>
                <c:pt idx="58">
                  <c:v>7.0109858883257603</c:v>
                </c:pt>
                <c:pt idx="59">
                  <c:v>8.6788030381753423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844448"/>
        <c:axId val="627843272"/>
      </c:lineChart>
      <c:dateAx>
        <c:axId val="627844056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7847192"/>
        <c:crosses val="autoZero"/>
        <c:auto val="1"/>
        <c:lblOffset val="100"/>
        <c:baseTimeUnit val="months"/>
        <c:majorUnit val="12"/>
        <c:majorTimeUnit val="months"/>
      </c:dateAx>
      <c:valAx>
        <c:axId val="627847192"/>
        <c:scaling>
          <c:orientation val="minMax"/>
          <c:max val="8"/>
          <c:min val="-4"/>
        </c:scaling>
        <c:delete val="0"/>
        <c:axPos val="l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7844056"/>
        <c:crosses val="autoZero"/>
        <c:crossBetween val="between"/>
        <c:majorUnit val="2"/>
      </c:valAx>
      <c:valAx>
        <c:axId val="627843272"/>
        <c:scaling>
          <c:orientation val="minMax"/>
          <c:min val="-3"/>
        </c:scaling>
        <c:delete val="0"/>
        <c:axPos val="r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7844448"/>
        <c:crosses val="max"/>
        <c:crossBetween val="between"/>
        <c:majorUnit val="3"/>
      </c:valAx>
      <c:dateAx>
        <c:axId val="627844448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627843272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252198768689535E-2"/>
          <c:y val="0.7578522517777192"/>
          <c:w val="0.979610085019056"/>
          <c:h val="0.242147748222280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5280484593099815E-2"/>
          <c:w val="0.89780416300205224"/>
          <c:h val="0.66801905012729346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'3.3.6'!$C$6</c:f>
              <c:strCache>
                <c:ptCount val="1"/>
                <c:pt idx="0">
                  <c:v>Годовой прирост, %</c:v>
                </c:pt>
              </c:strCache>
            </c:strRef>
          </c:tx>
          <c:spPr>
            <a:solidFill>
              <a:srgbClr val="F2665E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'3.3.6'!$A$7:$A$66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'3.3.6'!$C$7:$C$66</c:f>
              <c:numCache>
                <c:formatCode>#\ ##0.0</c:formatCode>
                <c:ptCount val="60"/>
                <c:pt idx="0">
                  <c:v>9.0543527971228741</c:v>
                </c:pt>
                <c:pt idx="1">
                  <c:v>2.4317588905980472</c:v>
                </c:pt>
                <c:pt idx="2">
                  <c:v>3.8142891873176126</c:v>
                </c:pt>
                <c:pt idx="3">
                  <c:v>2.0692452549278784</c:v>
                </c:pt>
                <c:pt idx="4">
                  <c:v>-3.178406334879611</c:v>
                </c:pt>
                <c:pt idx="5">
                  <c:v>-3.3962549999373692</c:v>
                </c:pt>
                <c:pt idx="6">
                  <c:v>-2.0041366375419472</c:v>
                </c:pt>
                <c:pt idx="7">
                  <c:v>-1.0132427346748898</c:v>
                </c:pt>
                <c:pt idx="8">
                  <c:v>-1.0291295881130935</c:v>
                </c:pt>
                <c:pt idx="9">
                  <c:v>-1.1270386291946863</c:v>
                </c:pt>
                <c:pt idx="10">
                  <c:v>-1.7512592049767335</c:v>
                </c:pt>
                <c:pt idx="11">
                  <c:v>-7.8070503191084271</c:v>
                </c:pt>
                <c:pt idx="12">
                  <c:v>6.3208741446442218</c:v>
                </c:pt>
                <c:pt idx="13">
                  <c:v>-1.4297059768920519</c:v>
                </c:pt>
                <c:pt idx="14">
                  <c:v>0.95002067454132089</c:v>
                </c:pt>
                <c:pt idx="15">
                  <c:v>5.4155314923432627</c:v>
                </c:pt>
                <c:pt idx="16">
                  <c:v>2.3250421008292506</c:v>
                </c:pt>
                <c:pt idx="17">
                  <c:v>6.3983139719656492</c:v>
                </c:pt>
                <c:pt idx="18">
                  <c:v>19.859501077245923</c:v>
                </c:pt>
                <c:pt idx="19">
                  <c:v>1.4821945681341901</c:v>
                </c:pt>
                <c:pt idx="20">
                  <c:v>5.4378611774030645</c:v>
                </c:pt>
                <c:pt idx="21">
                  <c:v>11.801195566068998</c:v>
                </c:pt>
                <c:pt idx="22">
                  <c:v>11.57262354847883</c:v>
                </c:pt>
                <c:pt idx="23">
                  <c:v>7.8806892008126681</c:v>
                </c:pt>
                <c:pt idx="24">
                  <c:v>11.554329025511038</c:v>
                </c:pt>
                <c:pt idx="25">
                  <c:v>4.9064482105288789</c:v>
                </c:pt>
                <c:pt idx="26">
                  <c:v>10.865029993716433</c:v>
                </c:pt>
                <c:pt idx="27">
                  <c:v>9.0168079952623827</c:v>
                </c:pt>
                <c:pt idx="28">
                  <c:v>20.218653170829086</c:v>
                </c:pt>
                <c:pt idx="29">
                  <c:v>7.7791152399235983</c:v>
                </c:pt>
                <c:pt idx="30">
                  <c:v>-4.7498012941482699</c:v>
                </c:pt>
                <c:pt idx="31">
                  <c:v>6.766351538757533</c:v>
                </c:pt>
                <c:pt idx="32">
                  <c:v>10.708256031599575</c:v>
                </c:pt>
                <c:pt idx="33">
                  <c:v>0.81662434104035242</c:v>
                </c:pt>
                <c:pt idx="34">
                  <c:v>-0.6934135075226493</c:v>
                </c:pt>
                <c:pt idx="35">
                  <c:v>3.2831186204654159</c:v>
                </c:pt>
                <c:pt idx="36">
                  <c:v>0.3628170454472297</c:v>
                </c:pt>
                <c:pt idx="37">
                  <c:v>4.3521656821534975</c:v>
                </c:pt>
                <c:pt idx="38">
                  <c:v>1.4328230243537377</c:v>
                </c:pt>
                <c:pt idx="39">
                  <c:v>3.3949214700832755</c:v>
                </c:pt>
                <c:pt idx="40">
                  <c:v>2.7185828351583439</c:v>
                </c:pt>
                <c:pt idx="41">
                  <c:v>7.1844233889381002</c:v>
                </c:pt>
                <c:pt idx="42">
                  <c:v>2.6374585309562519</c:v>
                </c:pt>
                <c:pt idx="43">
                  <c:v>7.8838239724202595</c:v>
                </c:pt>
                <c:pt idx="44">
                  <c:v>3.9461498531328942</c:v>
                </c:pt>
                <c:pt idx="45">
                  <c:v>-5.9249369082394026</c:v>
                </c:pt>
                <c:pt idx="46">
                  <c:v>-6.4973159862723975</c:v>
                </c:pt>
                <c:pt idx="47">
                  <c:v>4.7137385721523799</c:v>
                </c:pt>
                <c:pt idx="48">
                  <c:v>-11.162452889284921</c:v>
                </c:pt>
                <c:pt idx="49">
                  <c:v>-0.46037134253883494</c:v>
                </c:pt>
                <c:pt idx="50">
                  <c:v>1.2961149868783224</c:v>
                </c:pt>
                <c:pt idx="51">
                  <c:v>-0.84208958667365152</c:v>
                </c:pt>
                <c:pt idx="52">
                  <c:v>-2.0777559937050967</c:v>
                </c:pt>
                <c:pt idx="53">
                  <c:v>4.2984473997288148</c:v>
                </c:pt>
                <c:pt idx="54">
                  <c:v>1.677131964101136</c:v>
                </c:pt>
                <c:pt idx="55">
                  <c:v>1.0145885977236873</c:v>
                </c:pt>
                <c:pt idx="56">
                  <c:v>1.7199860297219516</c:v>
                </c:pt>
                <c:pt idx="57">
                  <c:v>7.8454240414257583</c:v>
                </c:pt>
                <c:pt idx="58">
                  <c:v>1.4879684436008631</c:v>
                </c:pt>
                <c:pt idx="59">
                  <c:v>1.5302950172673917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628284760"/>
        <c:axId val="628277312"/>
      </c:barChart>
      <c:lineChart>
        <c:grouping val="standard"/>
        <c:varyColors val="0"/>
        <c:ser>
          <c:idx val="0"/>
          <c:order val="0"/>
          <c:tx>
            <c:strRef>
              <c:f>'3.3.6'!$B$6</c:f>
              <c:strCache>
                <c:ptCount val="1"/>
                <c:pt idx="0">
                  <c:v>Прирост в % к декабрю 2015 г., SA (правая шкала)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'3.3.6'!$A$7:$A$66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'3.3.6'!$B$7:$B$66</c:f>
              <c:numCache>
                <c:formatCode>#\ ##0.0</c:formatCode>
                <c:ptCount val="60"/>
                <c:pt idx="0">
                  <c:v>1.323786557877793</c:v>
                </c:pt>
                <c:pt idx="1">
                  <c:v>6.7724811222193759</c:v>
                </c:pt>
                <c:pt idx="2">
                  <c:v>2.8386209889050162</c:v>
                </c:pt>
                <c:pt idx="3">
                  <c:v>1.9859299225729821</c:v>
                </c:pt>
                <c:pt idx="4">
                  <c:v>-0.1617422030037563</c:v>
                </c:pt>
                <c:pt idx="5">
                  <c:v>-4.8241599401543933E-2</c:v>
                </c:pt>
                <c:pt idx="6">
                  <c:v>1.6962326825486151</c:v>
                </c:pt>
                <c:pt idx="7">
                  <c:v>3.0515573797371021</c:v>
                </c:pt>
                <c:pt idx="8">
                  <c:v>1.4503312484445363</c:v>
                </c:pt>
                <c:pt idx="9">
                  <c:v>2.64230430570076</c:v>
                </c:pt>
                <c:pt idx="10">
                  <c:v>2.5442178041770402</c:v>
                </c:pt>
                <c:pt idx="11">
                  <c:v>0</c:v>
                </c:pt>
                <c:pt idx="12">
                  <c:v>6.6525974334560978</c:v>
                </c:pt>
                <c:pt idx="13">
                  <c:v>1.6999874304405971</c:v>
                </c:pt>
                <c:pt idx="14">
                  <c:v>3.5608628129298658</c:v>
                </c:pt>
                <c:pt idx="15">
                  <c:v>6.4303395822051135</c:v>
                </c:pt>
                <c:pt idx="16">
                  <c:v>1.5943091592403924</c:v>
                </c:pt>
                <c:pt idx="17">
                  <c:v>6.5876922745385258</c:v>
                </c:pt>
                <c:pt idx="18">
                  <c:v>22.168710067509465</c:v>
                </c:pt>
                <c:pt idx="19">
                  <c:v>6.1256441411307483</c:v>
                </c:pt>
                <c:pt idx="20">
                  <c:v>7.1836464757585317</c:v>
                </c:pt>
                <c:pt idx="21">
                  <c:v>15.770033241024151</c:v>
                </c:pt>
                <c:pt idx="22">
                  <c:v>16.656025800042485</c:v>
                </c:pt>
                <c:pt idx="23">
                  <c:v>10.297690718838393</c:v>
                </c:pt>
                <c:pt idx="24">
                  <c:v>19.267726850226442</c:v>
                </c:pt>
                <c:pt idx="25">
                  <c:v>9.6173653478654142</c:v>
                </c:pt>
                <c:pt idx="26">
                  <c:v>16.094211551531011</c:v>
                </c:pt>
                <c:pt idx="27">
                  <c:v>16.528776106035114</c:v>
                </c:pt>
                <c:pt idx="28">
                  <c:v>20.318344524098443</c:v>
                </c:pt>
                <c:pt idx="29">
                  <c:v>13.61571334666829</c:v>
                </c:pt>
                <c:pt idx="30">
                  <c:v>16.913766567620602</c:v>
                </c:pt>
                <c:pt idx="31">
                  <c:v>14.0080002003671</c:v>
                </c:pt>
                <c:pt idx="32">
                  <c:v>17.667360983119163</c:v>
                </c:pt>
                <c:pt idx="33">
                  <c:v>18.60500478150513</c:v>
                </c:pt>
                <c:pt idx="34">
                  <c:v>19.560157736925142</c:v>
                </c:pt>
                <c:pt idx="35">
                  <c:v>15.354544813472536</c:v>
                </c:pt>
                <c:pt idx="36">
                  <c:v>22.516105543517174</c:v>
                </c:pt>
                <c:pt idx="37">
                  <c:v>17.35681975694785</c:v>
                </c:pt>
                <c:pt idx="38">
                  <c:v>18.433396445445194</c:v>
                </c:pt>
                <c:pt idx="39">
                  <c:v>20.254230389167226</c:v>
                </c:pt>
                <c:pt idx="40">
                  <c:v>22.583826631700465</c:v>
                </c:pt>
                <c:pt idx="41">
                  <c:v>20.187503518535731</c:v>
                </c:pt>
                <c:pt idx="42">
                  <c:v>19.501744618483773</c:v>
                </c:pt>
                <c:pt idx="43">
                  <c:v>21.540385467459732</c:v>
                </c:pt>
                <c:pt idx="44">
                  <c:v>21.244668727045934</c:v>
                </c:pt>
                <c:pt idx="45">
                  <c:v>13.303440653308819</c:v>
                </c:pt>
                <c:pt idx="46">
                  <c:v>14.530593139984017</c:v>
                </c:pt>
                <c:pt idx="47">
                  <c:v>20.661578191562626</c:v>
                </c:pt>
                <c:pt idx="48">
                  <c:v>10.875340678256018</c:v>
                </c:pt>
                <c:pt idx="49">
                  <c:v>17.367426234153307</c:v>
                </c:pt>
                <c:pt idx="50">
                  <c:v>19.867817477422058</c:v>
                </c:pt>
                <c:pt idx="51">
                  <c:v>19.338343336595877</c:v>
                </c:pt>
                <c:pt idx="52">
                  <c:v>19.795007070137906</c:v>
                </c:pt>
                <c:pt idx="53">
                  <c:v>24.760068859231986</c:v>
                </c:pt>
                <c:pt idx="54">
                  <c:v>21.41088110222109</c:v>
                </c:pt>
                <c:pt idx="55">
                  <c:v>22.588800293814913</c:v>
                </c:pt>
                <c:pt idx="56">
                  <c:v>23.394935188215648</c:v>
                </c:pt>
                <c:pt idx="57">
                  <c:v>23.352553359376003</c:v>
                </c:pt>
                <c:pt idx="58">
                  <c:v>18.259187346448225</c:v>
                </c:pt>
                <c:pt idx="59">
                  <c:v>22.573421455688525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278880"/>
        <c:axId val="628282408"/>
      </c:lineChart>
      <c:dateAx>
        <c:axId val="628284760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8277312"/>
        <c:crosses val="autoZero"/>
        <c:auto val="1"/>
        <c:lblOffset val="100"/>
        <c:baseTimeUnit val="months"/>
        <c:majorUnit val="12"/>
        <c:majorTimeUnit val="months"/>
      </c:dateAx>
      <c:valAx>
        <c:axId val="628277312"/>
        <c:scaling>
          <c:orientation val="minMax"/>
          <c:max val="25"/>
          <c:min val="-15"/>
        </c:scaling>
        <c:delete val="0"/>
        <c:axPos val="l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8284760"/>
        <c:crosses val="autoZero"/>
        <c:crossBetween val="between"/>
      </c:valAx>
      <c:valAx>
        <c:axId val="628282408"/>
        <c:scaling>
          <c:orientation val="minMax"/>
          <c:min val="-10"/>
        </c:scaling>
        <c:delete val="0"/>
        <c:axPos val="r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8278880"/>
        <c:crosses val="max"/>
        <c:crossBetween val="between"/>
      </c:valAx>
      <c:dateAx>
        <c:axId val="628278880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628282408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252198768689535E-2"/>
          <c:y val="0.7578522517777192"/>
          <c:w val="0.979610085019056"/>
          <c:h val="0.242147748222280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5280484593099815E-2"/>
          <c:w val="0.89780416300205224"/>
          <c:h val="0.66801905012729346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'3.3.7'!$C$6</c:f>
              <c:strCache>
                <c:ptCount val="1"/>
                <c:pt idx="0">
                  <c:v>Годовой прирост, %</c:v>
                </c:pt>
              </c:strCache>
            </c:strRef>
          </c:tx>
          <c:spPr>
            <a:solidFill>
              <a:srgbClr val="F2665E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'3.3.7'!$A$7:$A$66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'3.3.7'!$C$7:$C$66</c:f>
              <c:numCache>
                <c:formatCode>#\ ##0.0</c:formatCode>
                <c:ptCount val="60"/>
                <c:pt idx="0">
                  <c:v>-0.77402483530069333</c:v>
                </c:pt>
                <c:pt idx="1">
                  <c:v>-0.82347076939241504</c:v>
                </c:pt>
                <c:pt idx="2">
                  <c:v>-2.4947393706426055</c:v>
                </c:pt>
                <c:pt idx="3">
                  <c:v>-2.6031217798623629</c:v>
                </c:pt>
                <c:pt idx="4">
                  <c:v>-6.0068152068744212</c:v>
                </c:pt>
                <c:pt idx="5">
                  <c:v>-3.1460646902017828</c:v>
                </c:pt>
                <c:pt idx="6">
                  <c:v>-1.5561161199656652</c:v>
                </c:pt>
                <c:pt idx="7">
                  <c:v>-0.88968963648697752</c:v>
                </c:pt>
                <c:pt idx="8">
                  <c:v>-0.87565638253212796</c:v>
                </c:pt>
                <c:pt idx="9">
                  <c:v>-6.845308064274036E-2</c:v>
                </c:pt>
                <c:pt idx="10">
                  <c:v>-1.2655533762277855</c:v>
                </c:pt>
                <c:pt idx="11">
                  <c:v>-2.7377581013802654</c:v>
                </c:pt>
                <c:pt idx="12">
                  <c:v>-6.773852934247472</c:v>
                </c:pt>
                <c:pt idx="13">
                  <c:v>-2.2182821764213543</c:v>
                </c:pt>
                <c:pt idx="14">
                  <c:v>-0.31755420252655142</c:v>
                </c:pt>
                <c:pt idx="15">
                  <c:v>-0.63851796708391362</c:v>
                </c:pt>
                <c:pt idx="16">
                  <c:v>1.1423177108286069</c:v>
                </c:pt>
                <c:pt idx="17">
                  <c:v>-0.13456596253159603</c:v>
                </c:pt>
                <c:pt idx="18">
                  <c:v>-0.91479514606440659</c:v>
                </c:pt>
                <c:pt idx="19">
                  <c:v>5.1475882664799144</c:v>
                </c:pt>
                <c:pt idx="20">
                  <c:v>3.2545767521689157</c:v>
                </c:pt>
                <c:pt idx="21">
                  <c:v>3.6460617095166299</c:v>
                </c:pt>
                <c:pt idx="22">
                  <c:v>3.4413352910890751</c:v>
                </c:pt>
                <c:pt idx="23">
                  <c:v>6.5605144097253429</c:v>
                </c:pt>
                <c:pt idx="24">
                  <c:v>9.9813736074974031</c:v>
                </c:pt>
                <c:pt idx="25">
                  <c:v>6.6680367733990096</c:v>
                </c:pt>
                <c:pt idx="26">
                  <c:v>5.2082973600686699</c:v>
                </c:pt>
                <c:pt idx="27">
                  <c:v>4.8526660984539234</c:v>
                </c:pt>
                <c:pt idx="28">
                  <c:v>4.9481256919885936</c:v>
                </c:pt>
                <c:pt idx="29">
                  <c:v>5.5609267995039318</c:v>
                </c:pt>
                <c:pt idx="30">
                  <c:v>3.0932048553883789</c:v>
                </c:pt>
                <c:pt idx="31">
                  <c:v>4.922080929613017</c:v>
                </c:pt>
                <c:pt idx="32">
                  <c:v>3.5946638760768934</c:v>
                </c:pt>
                <c:pt idx="33">
                  <c:v>5.9841881696399355</c:v>
                </c:pt>
                <c:pt idx="34">
                  <c:v>3.9325817482173733</c:v>
                </c:pt>
                <c:pt idx="35">
                  <c:v>0.43476463057264425</c:v>
                </c:pt>
                <c:pt idx="36">
                  <c:v>6.1109952388535191</c:v>
                </c:pt>
                <c:pt idx="37">
                  <c:v>4.0620206629520936</c:v>
                </c:pt>
                <c:pt idx="38">
                  <c:v>4.9000062346070621</c:v>
                </c:pt>
                <c:pt idx="39">
                  <c:v>6.3592988268913047</c:v>
                </c:pt>
                <c:pt idx="40">
                  <c:v>5.4626045986837255</c:v>
                </c:pt>
                <c:pt idx="41">
                  <c:v>7.6529883138491215</c:v>
                </c:pt>
                <c:pt idx="42">
                  <c:v>8.0709505957642733</c:v>
                </c:pt>
                <c:pt idx="43">
                  <c:v>5.4965971494259804</c:v>
                </c:pt>
                <c:pt idx="44">
                  <c:v>5.1803710282154896</c:v>
                </c:pt>
                <c:pt idx="45">
                  <c:v>5.3583712952339795</c:v>
                </c:pt>
                <c:pt idx="46">
                  <c:v>5.799301516617561</c:v>
                </c:pt>
                <c:pt idx="47">
                  <c:v>3.9642103663060055</c:v>
                </c:pt>
                <c:pt idx="48">
                  <c:v>3.3188595730021575</c:v>
                </c:pt>
                <c:pt idx="49">
                  <c:v>4.3017265590270313</c:v>
                </c:pt>
                <c:pt idx="50">
                  <c:v>2.5742091004769918</c:v>
                </c:pt>
                <c:pt idx="51">
                  <c:v>3.7372830508278412</c:v>
                </c:pt>
                <c:pt idx="52">
                  <c:v>2.2999889698610332E-2</c:v>
                </c:pt>
                <c:pt idx="53">
                  <c:v>8.4048857245733188E-3</c:v>
                </c:pt>
                <c:pt idx="54">
                  <c:v>1.7997671996804172</c:v>
                </c:pt>
                <c:pt idx="55">
                  <c:v>4.0835928953179206</c:v>
                </c:pt>
                <c:pt idx="56">
                  <c:v>4.7132582362941093</c:v>
                </c:pt>
                <c:pt idx="57">
                  <c:v>2.6872961107529392</c:v>
                </c:pt>
                <c:pt idx="58">
                  <c:v>3.0223109481195394</c:v>
                </c:pt>
                <c:pt idx="59">
                  <c:v>6.1495260005119832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628277704"/>
        <c:axId val="628281232"/>
      </c:barChart>
      <c:lineChart>
        <c:grouping val="standard"/>
        <c:varyColors val="0"/>
        <c:ser>
          <c:idx val="0"/>
          <c:order val="0"/>
          <c:tx>
            <c:strRef>
              <c:f>'3.3.7'!$B$6</c:f>
              <c:strCache>
                <c:ptCount val="1"/>
                <c:pt idx="0">
                  <c:v>Прирост в % к декабрю 2015 г., SA (правая шкала)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'3.3.7'!$A$7:$A$66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'3.3.7'!$B$7:$B$66</c:f>
              <c:numCache>
                <c:formatCode>#\ ##0.0</c:formatCode>
                <c:ptCount val="60"/>
                <c:pt idx="0">
                  <c:v>1.7396345164997218</c:v>
                </c:pt>
                <c:pt idx="1">
                  <c:v>1.2710312410815217</c:v>
                </c:pt>
                <c:pt idx="2">
                  <c:v>0.71685347531391663</c:v>
                </c:pt>
                <c:pt idx="3">
                  <c:v>0.84347245073699284</c:v>
                </c:pt>
                <c:pt idx="4">
                  <c:v>-1.0138273321956826</c:v>
                </c:pt>
                <c:pt idx="5">
                  <c:v>1.145705838622546</c:v>
                </c:pt>
                <c:pt idx="6">
                  <c:v>2.1828078085911251</c:v>
                </c:pt>
                <c:pt idx="7">
                  <c:v>0.20543239079751086</c:v>
                </c:pt>
                <c:pt idx="8">
                  <c:v>0.79132834679629394</c:v>
                </c:pt>
                <c:pt idx="9">
                  <c:v>0.68298366163388469</c:v>
                </c:pt>
                <c:pt idx="10">
                  <c:v>0.6073741549597278</c:v>
                </c:pt>
                <c:pt idx="11">
                  <c:v>0</c:v>
                </c:pt>
                <c:pt idx="12">
                  <c:v>-4.3692141009022638</c:v>
                </c:pt>
                <c:pt idx="13">
                  <c:v>-1.359000331914928</c:v>
                </c:pt>
                <c:pt idx="14">
                  <c:v>0.30199022291343969</c:v>
                </c:pt>
                <c:pt idx="15">
                  <c:v>0.57032229646232224</c:v>
                </c:pt>
                <c:pt idx="16">
                  <c:v>1.0651474938915051</c:v>
                </c:pt>
                <c:pt idx="17">
                  <c:v>1.5093318957155377</c:v>
                </c:pt>
                <c:pt idx="18">
                  <c:v>1.7444364340002627</c:v>
                </c:pt>
                <c:pt idx="19">
                  <c:v>5.1450654260126516</c:v>
                </c:pt>
                <c:pt idx="20">
                  <c:v>4.2370953674467859</c:v>
                </c:pt>
                <c:pt idx="21">
                  <c:v>3.9654423412603501</c:v>
                </c:pt>
                <c:pt idx="22">
                  <c:v>4.7436994879816563</c:v>
                </c:pt>
                <c:pt idx="23">
                  <c:v>7.7605097263583778</c:v>
                </c:pt>
                <c:pt idx="24">
                  <c:v>5.0937079626252268</c:v>
                </c:pt>
                <c:pt idx="25">
                  <c:v>5.9098927590985006</c:v>
                </c:pt>
                <c:pt idx="26">
                  <c:v>6.0920072748611886</c:v>
                </c:pt>
                <c:pt idx="27">
                  <c:v>5.6871258283760051</c:v>
                </c:pt>
                <c:pt idx="28">
                  <c:v>6.7621460585498339</c:v>
                </c:pt>
                <c:pt idx="29">
                  <c:v>6.7823704204591051</c:v>
                </c:pt>
                <c:pt idx="30">
                  <c:v>5.3347007930742318</c:v>
                </c:pt>
                <c:pt idx="31">
                  <c:v>9.0344269505308716</c:v>
                </c:pt>
                <c:pt idx="32">
                  <c:v>8.2997805322136067</c:v>
                </c:pt>
                <c:pt idx="33">
                  <c:v>9.5322929531144638</c:v>
                </c:pt>
                <c:pt idx="34">
                  <c:v>9.1093103011831822</c:v>
                </c:pt>
                <c:pt idx="35">
                  <c:v>9.1619635474020189</c:v>
                </c:pt>
                <c:pt idx="36">
                  <c:v>11.083295774065682</c:v>
                </c:pt>
                <c:pt idx="37">
                  <c:v>10.497494082352654</c:v>
                </c:pt>
                <c:pt idx="38">
                  <c:v>11.593699677340275</c:v>
                </c:pt>
                <c:pt idx="39">
                  <c:v>12.186909972230065</c:v>
                </c:pt>
                <c:pt idx="40">
                  <c:v>13.536659936871832</c:v>
                </c:pt>
                <c:pt idx="41">
                  <c:v>14.595444554473946</c:v>
                </c:pt>
                <c:pt idx="42">
                  <c:v>13.889645134416106</c:v>
                </c:pt>
                <c:pt idx="43">
                  <c:v>13.93917514986347</c:v>
                </c:pt>
                <c:pt idx="44">
                  <c:v>13.645656848362208</c:v>
                </c:pt>
                <c:pt idx="45">
                  <c:v>15.057135954751622</c:v>
                </c:pt>
                <c:pt idx="46">
                  <c:v>15.19192181041744</c:v>
                </c:pt>
                <c:pt idx="47">
                  <c:v>13.85220082335168</c:v>
                </c:pt>
                <c:pt idx="48">
                  <c:v>14.686547872251921</c:v>
                </c:pt>
                <c:pt idx="49">
                  <c:v>15.349751195336015</c:v>
                </c:pt>
                <c:pt idx="50">
                  <c:v>14.904637566417755</c:v>
                </c:pt>
                <c:pt idx="51">
                  <c:v>16.292484839416808</c:v>
                </c:pt>
                <c:pt idx="52">
                  <c:v>14.694042841644972</c:v>
                </c:pt>
                <c:pt idx="53">
                  <c:v>15.421480868508786</c:v>
                </c:pt>
                <c:pt idx="54">
                  <c:v>16.520157278170444</c:v>
                </c:pt>
                <c:pt idx="55">
                  <c:v>17.965244928630007</c:v>
                </c:pt>
                <c:pt idx="56">
                  <c:v>18.618146855700047</c:v>
                </c:pt>
                <c:pt idx="57">
                  <c:v>18.254303617865553</c:v>
                </c:pt>
                <c:pt idx="58">
                  <c:v>18.827051373199112</c:v>
                </c:pt>
                <c:pt idx="59">
                  <c:v>20.499986804004045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280056"/>
        <c:axId val="628281624"/>
      </c:lineChart>
      <c:dateAx>
        <c:axId val="628277704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8281232"/>
        <c:crosses val="autoZero"/>
        <c:auto val="1"/>
        <c:lblOffset val="100"/>
        <c:baseTimeUnit val="months"/>
        <c:majorUnit val="12"/>
        <c:majorTimeUnit val="months"/>
      </c:dateAx>
      <c:valAx>
        <c:axId val="628281232"/>
        <c:scaling>
          <c:orientation val="minMax"/>
          <c:max val="16"/>
          <c:min val="-8"/>
        </c:scaling>
        <c:delete val="0"/>
        <c:axPos val="l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8277704"/>
        <c:crosses val="autoZero"/>
        <c:crossBetween val="between"/>
        <c:majorUnit val="4"/>
      </c:valAx>
      <c:valAx>
        <c:axId val="628281624"/>
        <c:scaling>
          <c:orientation val="minMax"/>
          <c:max val="25"/>
          <c:min val="-5"/>
        </c:scaling>
        <c:delete val="0"/>
        <c:axPos val="r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8280056"/>
        <c:crosses val="max"/>
        <c:crossBetween val="between"/>
      </c:valAx>
      <c:dateAx>
        <c:axId val="628280056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628281624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252198768689535E-2"/>
          <c:y val="0.7578522517777192"/>
          <c:w val="0.979610085019056"/>
          <c:h val="0.242147748222280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'3.3.8'!$B$6</c:f>
              <c:strCache>
                <c:ptCount val="1"/>
                <c:pt idx="0">
                  <c:v>PMI Manufacturing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'3.3.8'!$A$7:$A$66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'3.3.8'!$B$7:$B$66</c:f>
              <c:numCache>
                <c:formatCode>0.0</c:formatCode>
                <c:ptCount val="60"/>
                <c:pt idx="0">
                  <c:v>49.8</c:v>
                </c:pt>
                <c:pt idx="1">
                  <c:v>49.3</c:v>
                </c:pt>
                <c:pt idx="2">
                  <c:v>48.3</c:v>
                </c:pt>
                <c:pt idx="3">
                  <c:v>48</c:v>
                </c:pt>
                <c:pt idx="4">
                  <c:v>49.6</c:v>
                </c:pt>
                <c:pt idx="5">
                  <c:v>51.5</c:v>
                </c:pt>
                <c:pt idx="6">
                  <c:v>49.5</c:v>
                </c:pt>
                <c:pt idx="7">
                  <c:v>50.8</c:v>
                </c:pt>
                <c:pt idx="8">
                  <c:v>51.1</c:v>
                </c:pt>
                <c:pt idx="9">
                  <c:v>52.4</c:v>
                </c:pt>
                <c:pt idx="10">
                  <c:v>53.6</c:v>
                </c:pt>
                <c:pt idx="11">
                  <c:v>53.7</c:v>
                </c:pt>
                <c:pt idx="12">
                  <c:v>54.7</c:v>
                </c:pt>
                <c:pt idx="13">
                  <c:v>52.5</c:v>
                </c:pt>
                <c:pt idx="14">
                  <c:v>52.4</c:v>
                </c:pt>
                <c:pt idx="15">
                  <c:v>50.8</c:v>
                </c:pt>
                <c:pt idx="16">
                  <c:v>52.4</c:v>
                </c:pt>
                <c:pt idx="17">
                  <c:v>50.3</c:v>
                </c:pt>
                <c:pt idx="18">
                  <c:v>52.7</c:v>
                </c:pt>
                <c:pt idx="19">
                  <c:v>51.6</c:v>
                </c:pt>
                <c:pt idx="20">
                  <c:v>51.9</c:v>
                </c:pt>
                <c:pt idx="21">
                  <c:v>51.1</c:v>
                </c:pt>
                <c:pt idx="22">
                  <c:v>51.5</c:v>
                </c:pt>
                <c:pt idx="23">
                  <c:v>52</c:v>
                </c:pt>
                <c:pt idx="24">
                  <c:v>52.1</c:v>
                </c:pt>
                <c:pt idx="25">
                  <c:v>50.2</c:v>
                </c:pt>
                <c:pt idx="26">
                  <c:v>50.6</c:v>
                </c:pt>
                <c:pt idx="27">
                  <c:v>51.3</c:v>
                </c:pt>
                <c:pt idx="28">
                  <c:v>49.8</c:v>
                </c:pt>
                <c:pt idx="29">
                  <c:v>49.5</c:v>
                </c:pt>
                <c:pt idx="30">
                  <c:v>48.1</c:v>
                </c:pt>
                <c:pt idx="31">
                  <c:v>48.9</c:v>
                </c:pt>
                <c:pt idx="32">
                  <c:v>50</c:v>
                </c:pt>
                <c:pt idx="33">
                  <c:v>51.3</c:v>
                </c:pt>
                <c:pt idx="34">
                  <c:v>52.6</c:v>
                </c:pt>
                <c:pt idx="35">
                  <c:v>51.7</c:v>
                </c:pt>
                <c:pt idx="36">
                  <c:v>47.9</c:v>
                </c:pt>
                <c:pt idx="37">
                  <c:v>50.1</c:v>
                </c:pt>
                <c:pt idx="38">
                  <c:v>52.8</c:v>
                </c:pt>
                <c:pt idx="39">
                  <c:v>51.8</c:v>
                </c:pt>
                <c:pt idx="40">
                  <c:v>49.8</c:v>
                </c:pt>
                <c:pt idx="41">
                  <c:v>48.6</c:v>
                </c:pt>
                <c:pt idx="42">
                  <c:v>49.3</c:v>
                </c:pt>
                <c:pt idx="43">
                  <c:v>49.1</c:v>
                </c:pt>
                <c:pt idx="44">
                  <c:v>46.3</c:v>
                </c:pt>
                <c:pt idx="45">
                  <c:v>47.2</c:v>
                </c:pt>
                <c:pt idx="46">
                  <c:v>45.6</c:v>
                </c:pt>
                <c:pt idx="47">
                  <c:v>47.5</c:v>
                </c:pt>
                <c:pt idx="48">
                  <c:v>47.9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'3.3.8'!$C$6</c:f>
              <c:strCache>
                <c:ptCount val="1"/>
                <c:pt idx="0">
                  <c:v>PMI Manufacturing, новые заказы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'3.3.8'!$A$7:$A$66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'3.3.8'!$C$7:$C$66</c:f>
              <c:numCache>
                <c:formatCode>#\ ##0.0</c:formatCode>
                <c:ptCount val="60"/>
                <c:pt idx="0">
                  <c:v>50.8</c:v>
                </c:pt>
                <c:pt idx="1">
                  <c:v>50.3</c:v>
                </c:pt>
                <c:pt idx="2">
                  <c:v>49</c:v>
                </c:pt>
                <c:pt idx="3">
                  <c:v>48.4</c:v>
                </c:pt>
                <c:pt idx="4">
                  <c:v>49.2</c:v>
                </c:pt>
                <c:pt idx="5">
                  <c:v>52.9</c:v>
                </c:pt>
                <c:pt idx="6">
                  <c:v>49.4</c:v>
                </c:pt>
                <c:pt idx="7">
                  <c:v>51.8</c:v>
                </c:pt>
                <c:pt idx="8">
                  <c:v>52.4</c:v>
                </c:pt>
                <c:pt idx="9">
                  <c:v>54.7</c:v>
                </c:pt>
                <c:pt idx="10">
                  <c:v>56.5</c:v>
                </c:pt>
                <c:pt idx="11">
                  <c:v>55.7</c:v>
                </c:pt>
                <c:pt idx="12">
                  <c:v>57.4</c:v>
                </c:pt>
                <c:pt idx="13">
                  <c:v>54.4</c:v>
                </c:pt>
                <c:pt idx="14">
                  <c:v>54.8</c:v>
                </c:pt>
                <c:pt idx="15">
                  <c:v>52.3</c:v>
                </c:pt>
                <c:pt idx="16">
                  <c:v>54.2</c:v>
                </c:pt>
                <c:pt idx="17">
                  <c:v>51</c:v>
                </c:pt>
                <c:pt idx="18">
                  <c:v>55</c:v>
                </c:pt>
                <c:pt idx="19">
                  <c:v>53.1</c:v>
                </c:pt>
                <c:pt idx="20">
                  <c:v>53.1</c:v>
                </c:pt>
                <c:pt idx="21">
                  <c:v>52.3</c:v>
                </c:pt>
                <c:pt idx="22">
                  <c:v>53.2</c:v>
                </c:pt>
                <c:pt idx="23">
                  <c:v>53.3</c:v>
                </c:pt>
                <c:pt idx="24">
                  <c:v>54.2</c:v>
                </c:pt>
                <c:pt idx="25">
                  <c:v>51.7</c:v>
                </c:pt>
                <c:pt idx="26">
                  <c:v>50.7</c:v>
                </c:pt>
                <c:pt idx="27">
                  <c:v>51.2</c:v>
                </c:pt>
                <c:pt idx="28">
                  <c:v>50.2</c:v>
                </c:pt>
                <c:pt idx="29">
                  <c:v>49</c:v>
                </c:pt>
                <c:pt idx="30">
                  <c:v>47.2</c:v>
                </c:pt>
                <c:pt idx="31">
                  <c:v>48.9</c:v>
                </c:pt>
                <c:pt idx="32">
                  <c:v>50.1</c:v>
                </c:pt>
                <c:pt idx="33">
                  <c:v>52</c:v>
                </c:pt>
                <c:pt idx="34">
                  <c:v>54.1</c:v>
                </c:pt>
                <c:pt idx="35">
                  <c:v>53.8</c:v>
                </c:pt>
                <c:pt idx="36" formatCode="0.0">
                  <c:v>46.7</c:v>
                </c:pt>
                <c:pt idx="37">
                  <c:v>51</c:v>
                </c:pt>
                <c:pt idx="38">
                  <c:v>55.5</c:v>
                </c:pt>
                <c:pt idx="39">
                  <c:v>54.7</c:v>
                </c:pt>
                <c:pt idx="40">
                  <c:v>51.3</c:v>
                </c:pt>
                <c:pt idx="41">
                  <c:v>48.7</c:v>
                </c:pt>
                <c:pt idx="42" formatCode="0.0">
                  <c:v>48.9</c:v>
                </c:pt>
                <c:pt idx="43" formatCode="0.0">
                  <c:v>46.9</c:v>
                </c:pt>
                <c:pt idx="44" formatCode="0.0">
                  <c:v>44.2</c:v>
                </c:pt>
                <c:pt idx="45" formatCode="0.0">
                  <c:v>45.9</c:v>
                </c:pt>
                <c:pt idx="46" formatCode="0.0">
                  <c:v>42.8</c:v>
                </c:pt>
                <c:pt idx="47" formatCode="0.0">
                  <c:v>46.1</c:v>
                </c:pt>
                <c:pt idx="48" formatCode="0.0">
                  <c:v>46.7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'3.3.8'!$D$6</c:f>
              <c:strCache>
                <c:ptCount val="1"/>
                <c:pt idx="0">
                  <c:v>PMI Manufacturing, новые экспортные заказы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'3.3.8'!$A$7:$A$66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'3.3.8'!$D$7:$D$66</c:f>
              <c:numCache>
                <c:formatCode>#\ ##0.0</c:formatCode>
                <c:ptCount val="60"/>
                <c:pt idx="0">
                  <c:v>45.2</c:v>
                </c:pt>
                <c:pt idx="1">
                  <c:v>43.4</c:v>
                </c:pt>
                <c:pt idx="2">
                  <c:v>45</c:v>
                </c:pt>
                <c:pt idx="3">
                  <c:v>45.9</c:v>
                </c:pt>
                <c:pt idx="4">
                  <c:v>44.5</c:v>
                </c:pt>
                <c:pt idx="5">
                  <c:v>49.3</c:v>
                </c:pt>
                <c:pt idx="6">
                  <c:v>48.4</c:v>
                </c:pt>
                <c:pt idx="7">
                  <c:v>47.2</c:v>
                </c:pt>
                <c:pt idx="8">
                  <c:v>43.3</c:v>
                </c:pt>
                <c:pt idx="9">
                  <c:v>45.1</c:v>
                </c:pt>
                <c:pt idx="10">
                  <c:v>47</c:v>
                </c:pt>
                <c:pt idx="11">
                  <c:v>49.6</c:v>
                </c:pt>
                <c:pt idx="12">
                  <c:v>47.6</c:v>
                </c:pt>
                <c:pt idx="13">
                  <c:v>47.7</c:v>
                </c:pt>
                <c:pt idx="14">
                  <c:v>45.1</c:v>
                </c:pt>
                <c:pt idx="15">
                  <c:v>46.6</c:v>
                </c:pt>
                <c:pt idx="16">
                  <c:v>48.5</c:v>
                </c:pt>
                <c:pt idx="17">
                  <c:v>49.2</c:v>
                </c:pt>
                <c:pt idx="18">
                  <c:v>49.7</c:v>
                </c:pt>
                <c:pt idx="19">
                  <c:v>49.4</c:v>
                </c:pt>
                <c:pt idx="20">
                  <c:v>50.6</c:v>
                </c:pt>
                <c:pt idx="21">
                  <c:v>52.7</c:v>
                </c:pt>
                <c:pt idx="22">
                  <c:v>50.5</c:v>
                </c:pt>
                <c:pt idx="23">
                  <c:v>49.4</c:v>
                </c:pt>
                <c:pt idx="24">
                  <c:v>50.5</c:v>
                </c:pt>
                <c:pt idx="25">
                  <c:v>53</c:v>
                </c:pt>
                <c:pt idx="26">
                  <c:v>52.5</c:v>
                </c:pt>
                <c:pt idx="27">
                  <c:v>54.2</c:v>
                </c:pt>
                <c:pt idx="28">
                  <c:v>50.9</c:v>
                </c:pt>
                <c:pt idx="29">
                  <c:v>50.2</c:v>
                </c:pt>
                <c:pt idx="30">
                  <c:v>48.2</c:v>
                </c:pt>
                <c:pt idx="31">
                  <c:v>51</c:v>
                </c:pt>
                <c:pt idx="32">
                  <c:v>53.1</c:v>
                </c:pt>
                <c:pt idx="33">
                  <c:v>52.4</c:v>
                </c:pt>
                <c:pt idx="34">
                  <c:v>54</c:v>
                </c:pt>
                <c:pt idx="35">
                  <c:v>52.6</c:v>
                </c:pt>
                <c:pt idx="36" formatCode="0.0">
                  <c:v>46.6</c:v>
                </c:pt>
                <c:pt idx="37">
                  <c:v>47.3</c:v>
                </c:pt>
                <c:pt idx="38">
                  <c:v>48.7</c:v>
                </c:pt>
                <c:pt idx="39">
                  <c:v>50</c:v>
                </c:pt>
                <c:pt idx="40">
                  <c:v>48.9</c:v>
                </c:pt>
                <c:pt idx="41">
                  <c:v>48.4</c:v>
                </c:pt>
                <c:pt idx="42" formatCode="0.0">
                  <c:v>48.3</c:v>
                </c:pt>
                <c:pt idx="43" formatCode="0.0">
                  <c:v>44.8</c:v>
                </c:pt>
                <c:pt idx="44" formatCode="0.0">
                  <c:v>43.8</c:v>
                </c:pt>
                <c:pt idx="45" formatCode="0.0">
                  <c:v>40.6</c:v>
                </c:pt>
                <c:pt idx="46" formatCode="0.0">
                  <c:v>42.6</c:v>
                </c:pt>
                <c:pt idx="47" formatCode="0.0">
                  <c:v>45.5</c:v>
                </c:pt>
                <c:pt idx="48" formatCode="0.0">
                  <c:v>46.6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8278488"/>
        <c:axId val="628282016"/>
      </c:lineChart>
      <c:valAx>
        <c:axId val="628282016"/>
        <c:scaling>
          <c:orientation val="minMax"/>
          <c:max val="60"/>
          <c:min val="4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628278488"/>
        <c:crosses val="autoZero"/>
        <c:crossBetween val="between"/>
        <c:majorUnit val="5"/>
      </c:valAx>
      <c:dateAx>
        <c:axId val="628278488"/>
        <c:scaling>
          <c:orientation val="minMax"/>
          <c:max val="44196"/>
          <c:min val="4237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628282016"/>
        <c:crossesAt val="50"/>
        <c:auto val="0"/>
        <c:lblOffset val="100"/>
        <c:baseTimeUnit val="months"/>
        <c:majorUnit val="1"/>
        <c:majorTimeUnit val="years"/>
      </c:dateAx>
      <c:spPr>
        <a:noFill/>
        <a:ln w="3175">
          <a:solidFill>
            <a:sysClr val="windowText" lastClr="00000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53320266419847"/>
          <c:y val="6.2448481120621679E-2"/>
          <c:w val="0.84190849530861511"/>
          <c:h val="0.55142813462766038"/>
        </c:manualLayout>
      </c:layout>
      <c:lineChart>
        <c:grouping val="standard"/>
        <c:varyColors val="0"/>
        <c:ser>
          <c:idx val="0"/>
          <c:order val="0"/>
          <c:tx>
            <c:strRef>
              <c:f>'3.3.9'!$B$6</c:f>
              <c:strCache>
                <c:ptCount val="1"/>
                <c:pt idx="0">
                  <c:v>Добыча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'3.3.9'!$A$7:$A$66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'3.3.9'!$B$7:$B$66</c:f>
              <c:numCache>
                <c:formatCode>0.00</c:formatCode>
                <c:ptCount val="60"/>
                <c:pt idx="0">
                  <c:v>-3.4919283000000001</c:v>
                </c:pt>
                <c:pt idx="1">
                  <c:v>-3.4898843479999999</c:v>
                </c:pt>
                <c:pt idx="2">
                  <c:v>-3.7571867650000002</c:v>
                </c:pt>
                <c:pt idx="3">
                  <c:v>-3.5247920700000002</c:v>
                </c:pt>
                <c:pt idx="4">
                  <c:v>-2.9458809549999998</c:v>
                </c:pt>
                <c:pt idx="5" formatCode="0.0">
                  <c:v>-0.66267127599999998</c:v>
                </c:pt>
                <c:pt idx="6" formatCode="0.0">
                  <c:v>-0.87586925500000001</c:v>
                </c:pt>
                <c:pt idx="7" formatCode="0.0">
                  <c:v>-0.212681388</c:v>
                </c:pt>
                <c:pt idx="8" formatCode="0.0">
                  <c:v>-1.6413384120000001</c:v>
                </c:pt>
                <c:pt idx="9" formatCode="0.0">
                  <c:v>-1.437947538</c:v>
                </c:pt>
                <c:pt idx="10" formatCode="0.0">
                  <c:v>-2.1770455630000001</c:v>
                </c:pt>
                <c:pt idx="11" formatCode="0.0">
                  <c:v>-2.7081758699999998</c:v>
                </c:pt>
                <c:pt idx="12" formatCode="0.0">
                  <c:v>1.3279093529999999</c:v>
                </c:pt>
                <c:pt idx="13" formatCode="0.0">
                  <c:v>-0.54749360400000002</c:v>
                </c:pt>
                <c:pt idx="14" formatCode="0.0">
                  <c:v>0.19137744100000001</c:v>
                </c:pt>
                <c:pt idx="15" formatCode="0.0">
                  <c:v>-0.56195493299999999</c:v>
                </c:pt>
                <c:pt idx="16" formatCode="0.0">
                  <c:v>-2.8465783610000002</c:v>
                </c:pt>
                <c:pt idx="17" formatCode="0.0">
                  <c:v>-2.533864313</c:v>
                </c:pt>
                <c:pt idx="18" formatCode="0.0">
                  <c:v>-0.77768242700000001</c:v>
                </c:pt>
                <c:pt idx="19" formatCode="0.0">
                  <c:v>-0.114907483</c:v>
                </c:pt>
                <c:pt idx="20" formatCode="0.0">
                  <c:v>-0.59396456399999997</c:v>
                </c:pt>
                <c:pt idx="21" formatCode="0.0">
                  <c:v>0.52178741299999998</c:v>
                </c:pt>
                <c:pt idx="22" formatCode="0.0">
                  <c:v>1.7666345029999999</c:v>
                </c:pt>
                <c:pt idx="23" formatCode="0.0">
                  <c:v>2.2338330000000002</c:v>
                </c:pt>
                <c:pt idx="24" formatCode="0.0">
                  <c:v>2.207153103</c:v>
                </c:pt>
                <c:pt idx="25" formatCode="0.0">
                  <c:v>1.412299728</c:v>
                </c:pt>
                <c:pt idx="26" formatCode="0.0">
                  <c:v>1.161987589</c:v>
                </c:pt>
                <c:pt idx="27" formatCode="0.0">
                  <c:v>0.38706070999999997</c:v>
                </c:pt>
                <c:pt idx="28" formatCode="0.0">
                  <c:v>1.18386222</c:v>
                </c:pt>
                <c:pt idx="29" formatCode="0.0">
                  <c:v>0.53856369299999995</c:v>
                </c:pt>
                <c:pt idx="30" formatCode="0.0">
                  <c:v>0.29919324400000002</c:v>
                </c:pt>
                <c:pt idx="31" formatCode="0.0">
                  <c:v>-1.0285798639999999</c:v>
                </c:pt>
                <c:pt idx="32" formatCode="0.0">
                  <c:v>0.43007884400000002</c:v>
                </c:pt>
                <c:pt idx="33" formatCode="0.0">
                  <c:v>1.4954239279999999</c:v>
                </c:pt>
                <c:pt idx="34" formatCode="0.0">
                  <c:v>1.751376864</c:v>
                </c:pt>
                <c:pt idx="35" formatCode="0.0">
                  <c:v>0.20501442</c:v>
                </c:pt>
                <c:pt idx="36" formatCode="0.0">
                  <c:v>-0.76196470299999997</c:v>
                </c:pt>
                <c:pt idx="37" formatCode="0.0">
                  <c:v>0.389762108</c:v>
                </c:pt>
                <c:pt idx="38" formatCode="0.0">
                  <c:v>0.14430734000000001</c:v>
                </c:pt>
                <c:pt idx="39" formatCode="0.0">
                  <c:v>1.3370239909999999</c:v>
                </c:pt>
                <c:pt idx="40" formatCode="0.0">
                  <c:v>-0.80556844000000005</c:v>
                </c:pt>
                <c:pt idx="41" formatCode="0.0">
                  <c:v>-1.423320642</c:v>
                </c:pt>
                <c:pt idx="42" formatCode="0.0">
                  <c:v>-1.6562308370000001</c:v>
                </c:pt>
                <c:pt idx="43" formatCode="0.0">
                  <c:v>-0.99474108100000003</c:v>
                </c:pt>
                <c:pt idx="44" formatCode="0.0">
                  <c:v>-0.56400472499999998</c:v>
                </c:pt>
                <c:pt idx="45" formatCode="0.0">
                  <c:v>-0.50734675500000004</c:v>
                </c:pt>
                <c:pt idx="46" formatCode="0.0">
                  <c:v>-1.2309197329999999</c:v>
                </c:pt>
                <c:pt idx="47" formatCode="0.0">
                  <c:v>0.19143816999999999</c:v>
                </c:pt>
                <c:pt idx="48" formatCode="0.0">
                  <c:v>-0.76196470299999997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'3.3.9'!$C$6</c:f>
              <c:strCache>
                <c:ptCount val="1"/>
                <c:pt idx="0">
                  <c:v>Обработка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'3.3.9'!$A$7:$A$66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'3.3.9'!$C$7:$C$66</c:f>
              <c:numCache>
                <c:formatCode>0.00</c:formatCode>
                <c:ptCount val="60"/>
                <c:pt idx="0">
                  <c:v>-6.0166096959999997</c:v>
                </c:pt>
                <c:pt idx="1">
                  <c:v>-5.578096414</c:v>
                </c:pt>
                <c:pt idx="2">
                  <c:v>-6.1208749830000002</c:v>
                </c:pt>
                <c:pt idx="3">
                  <c:v>-5.269569551</c:v>
                </c:pt>
                <c:pt idx="4">
                  <c:v>-5.3447181099999996</c:v>
                </c:pt>
                <c:pt idx="5" formatCode="0.0">
                  <c:v>-5.4777875900000002</c:v>
                </c:pt>
                <c:pt idx="6" formatCode="0.0">
                  <c:v>-4.6831350949999999</c:v>
                </c:pt>
                <c:pt idx="7" formatCode="0.0">
                  <c:v>-5.7817463160000004</c:v>
                </c:pt>
                <c:pt idx="8" formatCode="0.0">
                  <c:v>-5.1240425350000001</c:v>
                </c:pt>
                <c:pt idx="9" formatCode="0.0">
                  <c:v>-4.9709494120000004</c:v>
                </c:pt>
                <c:pt idx="10" formatCode="0.0">
                  <c:v>-4.5518539359999997</c:v>
                </c:pt>
                <c:pt idx="11" formatCode="0.0">
                  <c:v>-3.9699410799999999</c:v>
                </c:pt>
                <c:pt idx="12" formatCode="0.0">
                  <c:v>-2.1888358490000002</c:v>
                </c:pt>
                <c:pt idx="13" formatCode="0.0">
                  <c:v>-2.5929005520000001</c:v>
                </c:pt>
                <c:pt idx="14" formatCode="0.0">
                  <c:v>-3.096891818</c:v>
                </c:pt>
                <c:pt idx="15" formatCode="0.0">
                  <c:v>-2.2637369399999998</c:v>
                </c:pt>
                <c:pt idx="16" formatCode="0.0">
                  <c:v>-2.362231033</c:v>
                </c:pt>
                <c:pt idx="17" formatCode="0.0">
                  <c:v>-2.468787061</c:v>
                </c:pt>
                <c:pt idx="18" formatCode="0.0">
                  <c:v>-2.6509430900000002</c:v>
                </c:pt>
                <c:pt idx="19" formatCode="0.0">
                  <c:v>-2.718849606</c:v>
                </c:pt>
                <c:pt idx="20" formatCode="0.0">
                  <c:v>-3.1075592169999999</c:v>
                </c:pt>
                <c:pt idx="21" formatCode="0.0">
                  <c:v>-1.963263398</c:v>
                </c:pt>
                <c:pt idx="22" formatCode="0.0">
                  <c:v>-1.556567211</c:v>
                </c:pt>
                <c:pt idx="23" formatCode="0.0">
                  <c:v>-0.99812920800000005</c:v>
                </c:pt>
                <c:pt idx="24" formatCode="0.0">
                  <c:v>-2.3109871260000001</c:v>
                </c:pt>
                <c:pt idx="25" formatCode="0.0">
                  <c:v>-3.584383425</c:v>
                </c:pt>
                <c:pt idx="26" formatCode="0.0">
                  <c:v>-3.075765562</c:v>
                </c:pt>
                <c:pt idx="27" formatCode="0.0">
                  <c:v>-3.2359396519999999</c:v>
                </c:pt>
                <c:pt idx="28" formatCode="0.0">
                  <c:v>-3.3683756119999999</c:v>
                </c:pt>
                <c:pt idx="29" formatCode="0.0">
                  <c:v>-3.4625114469999998</c:v>
                </c:pt>
                <c:pt idx="30" formatCode="0.0">
                  <c:v>-3.6245406450000002</c:v>
                </c:pt>
                <c:pt idx="31" formatCode="0.0">
                  <c:v>-3.6847245219999998</c:v>
                </c:pt>
                <c:pt idx="32" formatCode="0.0">
                  <c:v>-3.1155750179999999</c:v>
                </c:pt>
                <c:pt idx="33" formatCode="0.0">
                  <c:v>-3.9508575509999999</c:v>
                </c:pt>
                <c:pt idx="34" formatCode="0.0">
                  <c:v>-3.5246077389999999</c:v>
                </c:pt>
                <c:pt idx="35" formatCode="0.0">
                  <c:v>-3.9817479140000001</c:v>
                </c:pt>
                <c:pt idx="36" formatCode="0.0">
                  <c:v>-1.7482455619999999</c:v>
                </c:pt>
                <c:pt idx="37" formatCode="0.0">
                  <c:v>-2.6011627229999998</c:v>
                </c:pt>
                <c:pt idx="38" formatCode="0.0">
                  <c:v>-3.07125183</c:v>
                </c:pt>
                <c:pt idx="39" formatCode="0.0">
                  <c:v>-3.2183376209999999</c:v>
                </c:pt>
                <c:pt idx="40" formatCode="0.0">
                  <c:v>-2.3817366249999998</c:v>
                </c:pt>
                <c:pt idx="41" formatCode="0.0">
                  <c:v>-2.4682056170000002</c:v>
                </c:pt>
                <c:pt idx="42" formatCode="0.0">
                  <c:v>-2.6170152629999999</c:v>
                </c:pt>
                <c:pt idx="43" formatCode="0.0">
                  <c:v>-2.6693282140000001</c:v>
                </c:pt>
                <c:pt idx="44" formatCode="0.0">
                  <c:v>-2.1269691630000001</c:v>
                </c:pt>
                <c:pt idx="45" formatCode="0.0">
                  <c:v>-1.95541326</c:v>
                </c:pt>
                <c:pt idx="46" formatCode="0.0">
                  <c:v>-2.5084632419999999</c:v>
                </c:pt>
                <c:pt idx="47" formatCode="0.0">
                  <c:v>-1.9733707170000001</c:v>
                </c:pt>
                <c:pt idx="48" formatCode="0.0">
                  <c:v>-1.7482455619999999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282800"/>
        <c:axId val="628280448"/>
      </c:lineChart>
      <c:lineChart>
        <c:grouping val="standard"/>
        <c:varyColors val="0"/>
        <c:ser>
          <c:idx val="2"/>
          <c:order val="2"/>
          <c:tx>
            <c:strRef>
              <c:f>'3.3.9'!$D$6</c:f>
              <c:strCache>
                <c:ptCount val="1"/>
                <c:pt idx="0">
                  <c:v>Добыча, оценка спроса (правая шкала)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'3.3.9'!$A$7:$A$66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'3.3.9'!$D$7:$D$66</c:f>
              <c:numCache>
                <c:formatCode>0.00</c:formatCode>
                <c:ptCount val="60"/>
                <c:pt idx="0">
                  <c:v>-22.581142679999999</c:v>
                </c:pt>
                <c:pt idx="1">
                  <c:v>-24.435545019999999</c:v>
                </c:pt>
                <c:pt idx="2">
                  <c:v>-26.181289530000001</c:v>
                </c:pt>
                <c:pt idx="3">
                  <c:v>-23.350453219999999</c:v>
                </c:pt>
                <c:pt idx="4">
                  <c:v>-26.520755179999998</c:v>
                </c:pt>
                <c:pt idx="5" formatCode="0.0">
                  <c:v>-22.412699549999999</c:v>
                </c:pt>
                <c:pt idx="6" formatCode="0.0">
                  <c:v>-25.380789360000001</c:v>
                </c:pt>
                <c:pt idx="7" formatCode="0.0">
                  <c:v>-24.35560448</c:v>
                </c:pt>
                <c:pt idx="8" formatCode="0.0">
                  <c:v>-25.26436623</c:v>
                </c:pt>
                <c:pt idx="9" formatCode="0.0">
                  <c:v>-23.966359220000001</c:v>
                </c:pt>
                <c:pt idx="10" formatCode="0.0">
                  <c:v>-23.893836090000001</c:v>
                </c:pt>
                <c:pt idx="11" formatCode="0.0">
                  <c:v>-24.656485960000001</c:v>
                </c:pt>
                <c:pt idx="12" formatCode="0.0">
                  <c:v>-25.581953899999998</c:v>
                </c:pt>
                <c:pt idx="13" formatCode="0.0">
                  <c:v>-22.435590399999999</c:v>
                </c:pt>
                <c:pt idx="14" formatCode="0.0">
                  <c:v>-23.181540850000001</c:v>
                </c:pt>
                <c:pt idx="15" formatCode="0.0">
                  <c:v>-23.350481510000002</c:v>
                </c:pt>
                <c:pt idx="16" formatCode="0.0">
                  <c:v>-23.520891079999998</c:v>
                </c:pt>
                <c:pt idx="17" formatCode="0.0">
                  <c:v>-24.412626060000001</c:v>
                </c:pt>
                <c:pt idx="18" formatCode="0.0">
                  <c:v>-24.380588070000002</c:v>
                </c:pt>
                <c:pt idx="19" formatCode="0.0">
                  <c:v>-20.35535187</c:v>
                </c:pt>
                <c:pt idx="20" formatCode="0.0">
                  <c:v>-22.263978040000001</c:v>
                </c:pt>
                <c:pt idx="21" formatCode="0.0">
                  <c:v>-23.96601197</c:v>
                </c:pt>
                <c:pt idx="22" formatCode="0.0">
                  <c:v>-20.893465809999999</c:v>
                </c:pt>
                <c:pt idx="23" formatCode="0.0">
                  <c:v>-18.656875589999999</c:v>
                </c:pt>
                <c:pt idx="24" formatCode="0.0">
                  <c:v>-17.582754250000001</c:v>
                </c:pt>
                <c:pt idx="25" formatCode="0.0">
                  <c:v>-16.435495530000001</c:v>
                </c:pt>
                <c:pt idx="26" formatCode="0.0">
                  <c:v>-16.181753050000001</c:v>
                </c:pt>
                <c:pt idx="27" formatCode="0.0">
                  <c:v>-18.350486329999999</c:v>
                </c:pt>
                <c:pt idx="28" formatCode="0.0">
                  <c:v>-17.521083529999999</c:v>
                </c:pt>
                <c:pt idx="29" formatCode="0.0">
                  <c:v>-18.412603180000001</c:v>
                </c:pt>
                <c:pt idx="30" formatCode="0.0">
                  <c:v>-18.380535160000001</c:v>
                </c:pt>
                <c:pt idx="31" formatCode="0.0">
                  <c:v>-20.355085079999998</c:v>
                </c:pt>
                <c:pt idx="32" formatCode="0.0">
                  <c:v>-19.26369497</c:v>
                </c:pt>
                <c:pt idx="33" formatCode="0.0">
                  <c:v>-18.965836029999998</c:v>
                </c:pt>
                <c:pt idx="34" formatCode="0.0">
                  <c:v>-18.893117279999998</c:v>
                </c:pt>
                <c:pt idx="35" formatCode="0.0">
                  <c:v>-18.657201359999998</c:v>
                </c:pt>
                <c:pt idx="36" formatCode="0.0">
                  <c:v>-22.595922649999999</c:v>
                </c:pt>
                <c:pt idx="37" formatCode="0.0">
                  <c:v>-19.435208930000002</c:v>
                </c:pt>
                <c:pt idx="38" formatCode="0.0">
                  <c:v>-18.181764529999999</c:v>
                </c:pt>
                <c:pt idx="39" formatCode="0.0">
                  <c:v>-19.350456900000001</c:v>
                </c:pt>
                <c:pt idx="40" formatCode="0.0">
                  <c:v>-18.521199530000001</c:v>
                </c:pt>
                <c:pt idx="41" formatCode="0.0">
                  <c:v>-20.412636379999999</c:v>
                </c:pt>
                <c:pt idx="42" formatCode="0.0">
                  <c:v>-21.380559210000001</c:v>
                </c:pt>
                <c:pt idx="43" formatCode="0.0">
                  <c:v>-23.354953770000002</c:v>
                </c:pt>
                <c:pt idx="44" formatCode="0.0">
                  <c:v>-24.26355174</c:v>
                </c:pt>
                <c:pt idx="45" formatCode="0.0">
                  <c:v>-22.965793949999998</c:v>
                </c:pt>
                <c:pt idx="46" formatCode="0.0">
                  <c:v>-23.892838210000001</c:v>
                </c:pt>
                <c:pt idx="47" formatCode="0.0">
                  <c:v>-22.65749417</c:v>
                </c:pt>
                <c:pt idx="48" formatCode="0.0">
                  <c:v>-22.595922649999999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'3.3.9'!$E$6</c:f>
              <c:strCache>
                <c:ptCount val="1"/>
                <c:pt idx="0">
                  <c:v>Обработка, оценка спроса (правая шкала)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'3.3.9'!$A$7:$A$66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'3.3.9'!$E$7:$E$66</c:f>
              <c:numCache>
                <c:formatCode>0.00</c:formatCode>
                <c:ptCount val="60"/>
                <c:pt idx="0">
                  <c:v>-38.558878970000002</c:v>
                </c:pt>
                <c:pt idx="1">
                  <c:v>-37.837303210000002</c:v>
                </c:pt>
                <c:pt idx="2">
                  <c:v>-38.5176491</c:v>
                </c:pt>
                <c:pt idx="3">
                  <c:v>-37.99430203</c:v>
                </c:pt>
                <c:pt idx="4">
                  <c:v>-37.561883680000001</c:v>
                </c:pt>
                <c:pt idx="5" formatCode="0.0">
                  <c:v>-37.771175730000003</c:v>
                </c:pt>
                <c:pt idx="6" formatCode="0.0">
                  <c:v>-37.404613470000001</c:v>
                </c:pt>
                <c:pt idx="7" formatCode="0.0">
                  <c:v>-38.200510989999998</c:v>
                </c:pt>
                <c:pt idx="8" formatCode="0.0">
                  <c:v>-37.498632030000003</c:v>
                </c:pt>
                <c:pt idx="9" formatCode="0.0">
                  <c:v>-37.980435700000001</c:v>
                </c:pt>
                <c:pt idx="10" formatCode="0.0">
                  <c:v>-37.3580313</c:v>
                </c:pt>
                <c:pt idx="11" formatCode="0.0">
                  <c:v>-37.268052160000003</c:v>
                </c:pt>
                <c:pt idx="12" formatCode="0.0">
                  <c:v>-34.631399620000003</c:v>
                </c:pt>
                <c:pt idx="13" formatCode="0.0">
                  <c:v>-33.823632050000001</c:v>
                </c:pt>
                <c:pt idx="14" formatCode="0.0">
                  <c:v>-34.570585319999999</c:v>
                </c:pt>
                <c:pt idx="15" formatCode="0.0">
                  <c:v>-33.921253870000001</c:v>
                </c:pt>
                <c:pt idx="16" formatCode="0.0">
                  <c:v>-33.581526920000002</c:v>
                </c:pt>
                <c:pt idx="17" formatCode="0.0">
                  <c:v>-33.710885449999999</c:v>
                </c:pt>
                <c:pt idx="18" formatCode="0.0">
                  <c:v>-32.425315349999998</c:v>
                </c:pt>
                <c:pt idx="19" formatCode="0.0">
                  <c:v>-33.14791597</c:v>
                </c:pt>
                <c:pt idx="20" formatCode="0.0">
                  <c:v>-32.538692300000001</c:v>
                </c:pt>
                <c:pt idx="21" formatCode="0.0">
                  <c:v>-31.947241940000001</c:v>
                </c:pt>
                <c:pt idx="22" formatCode="0.0">
                  <c:v>-32.396766020000001</c:v>
                </c:pt>
                <c:pt idx="23" formatCode="0.0">
                  <c:v>-31.418935050000002</c:v>
                </c:pt>
                <c:pt idx="24" formatCode="0.0">
                  <c:v>-33.662702690000003</c:v>
                </c:pt>
                <c:pt idx="25" formatCode="0.0">
                  <c:v>-34.754285520000003</c:v>
                </c:pt>
                <c:pt idx="26" formatCode="0.0">
                  <c:v>-33.635490449999999</c:v>
                </c:pt>
                <c:pt idx="27" formatCode="0.0">
                  <c:v>-34.830087069999998</c:v>
                </c:pt>
                <c:pt idx="28" formatCode="0.0">
                  <c:v>-34.57368468</c:v>
                </c:pt>
                <c:pt idx="29" formatCode="0.0">
                  <c:v>-34.660921620000003</c:v>
                </c:pt>
                <c:pt idx="30" formatCode="0.0">
                  <c:v>-35.39139265</c:v>
                </c:pt>
                <c:pt idx="31" formatCode="0.0">
                  <c:v>-36.121293610000002</c:v>
                </c:pt>
                <c:pt idx="32" formatCode="0.0">
                  <c:v>-35.561914049999999</c:v>
                </c:pt>
                <c:pt idx="33" formatCode="0.0">
                  <c:v>-36.888252729999998</c:v>
                </c:pt>
                <c:pt idx="34" formatCode="0.0">
                  <c:v>-35.435934539999998</c:v>
                </c:pt>
                <c:pt idx="35" formatCode="0.0">
                  <c:v>-36.488407930000001</c:v>
                </c:pt>
                <c:pt idx="36" formatCode="0.0">
                  <c:v>-34.603120070000003</c:v>
                </c:pt>
                <c:pt idx="37" formatCode="0.0">
                  <c:v>-31.737341969999999</c:v>
                </c:pt>
                <c:pt idx="38" formatCode="0.0">
                  <c:v>-31.67408915</c:v>
                </c:pt>
                <c:pt idx="39" formatCode="0.0">
                  <c:v>-32.801660550000001</c:v>
                </c:pt>
                <c:pt idx="40" formatCode="0.0">
                  <c:v>-32.592830139999997</c:v>
                </c:pt>
                <c:pt idx="41" formatCode="0.0">
                  <c:v>-33.623043430000003</c:v>
                </c:pt>
                <c:pt idx="42" formatCode="0.0">
                  <c:v>-33.377000719999998</c:v>
                </c:pt>
                <c:pt idx="43" formatCode="0.0">
                  <c:v>-33.125530140000002</c:v>
                </c:pt>
                <c:pt idx="44" formatCode="0.0">
                  <c:v>-33.552510779999999</c:v>
                </c:pt>
                <c:pt idx="45" formatCode="0.0">
                  <c:v>-33.864956569999997</c:v>
                </c:pt>
                <c:pt idx="46" formatCode="0.0">
                  <c:v>-34.400133179999997</c:v>
                </c:pt>
                <c:pt idx="47" formatCode="0.0">
                  <c:v>-33.513343370000001</c:v>
                </c:pt>
                <c:pt idx="48" formatCode="0.0">
                  <c:v>-34.603120070000003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283192"/>
        <c:axId val="628280840"/>
      </c:lineChart>
      <c:dateAx>
        <c:axId val="628282800"/>
        <c:scaling>
          <c:orientation val="minMax"/>
          <c:max val="44196"/>
          <c:min val="4237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628280448"/>
        <c:crosses val="autoZero"/>
        <c:auto val="1"/>
        <c:lblOffset val="100"/>
        <c:baseTimeUnit val="months"/>
        <c:majorUnit val="1"/>
        <c:majorTimeUnit val="years"/>
      </c:dateAx>
      <c:valAx>
        <c:axId val="628280448"/>
        <c:scaling>
          <c:orientation val="minMax"/>
          <c:min val="-3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628282800"/>
        <c:crosses val="autoZero"/>
        <c:crossBetween val="between"/>
        <c:majorUnit val="10"/>
      </c:valAx>
      <c:valAx>
        <c:axId val="628280840"/>
        <c:scaling>
          <c:orientation val="minMax"/>
          <c:max val="20"/>
          <c:min val="-6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628283192"/>
        <c:crosses val="max"/>
        <c:crossBetween val="between"/>
        <c:majorUnit val="20"/>
      </c:valAx>
      <c:dateAx>
        <c:axId val="628283192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628280840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5.6372679212829464E-2"/>
          <c:y val="0.70587480621749055"/>
          <c:w val="0.83416647695654378"/>
          <c:h val="0.294125221103603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Proxima Nova A Cond" panose="02000506030000020004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37244152046783"/>
          <c:y val="6.1596119929453262E-2"/>
          <c:w val="0.85993006864314769"/>
          <c:h val="0.5169182236537696"/>
        </c:manualLayout>
      </c:layout>
      <c:lineChart>
        <c:grouping val="standard"/>
        <c:varyColors val="0"/>
        <c:ser>
          <c:idx val="0"/>
          <c:order val="0"/>
          <c:tx>
            <c:strRef>
              <c:f>'3.3.10'!$B$6</c:f>
              <c:strCache>
                <c:ptCount val="1"/>
                <c:pt idx="0">
                  <c:v>Грузооборот транспорта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'3.3.10'!$A$7:$A$66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'3.3.10'!$B$7:$B$66</c:f>
              <c:numCache>
                <c:formatCode>0.0</c:formatCode>
                <c:ptCount val="60"/>
                <c:pt idx="0">
                  <c:v>-3.8138479001135153</c:v>
                </c:pt>
                <c:pt idx="1">
                  <c:v>-1.2417638114546463</c:v>
                </c:pt>
                <c:pt idx="2">
                  <c:v>0.5804504295333146</c:v>
                </c:pt>
                <c:pt idx="3">
                  <c:v>-1.423745173745175</c:v>
                </c:pt>
                <c:pt idx="4">
                  <c:v>-3.9256678281068531</c:v>
                </c:pt>
                <c:pt idx="5">
                  <c:v>-3.3309020179917326</c:v>
                </c:pt>
                <c:pt idx="6">
                  <c:v>1.7943743937924381</c:v>
                </c:pt>
                <c:pt idx="7">
                  <c:v>0.58351568198393977</c:v>
                </c:pt>
                <c:pt idx="8">
                  <c:v>1.3925570228091146</c:v>
                </c:pt>
                <c:pt idx="9">
                  <c:v>4.5309653916211516</c:v>
                </c:pt>
                <c:pt idx="10">
                  <c:v>3.4305717619603371</c:v>
                </c:pt>
                <c:pt idx="11">
                  <c:v>3.6618444846292988</c:v>
                </c:pt>
                <c:pt idx="12">
                  <c:v>1.0856738258201659</c:v>
                </c:pt>
                <c:pt idx="13">
                  <c:v>4.0800615858352671</c:v>
                </c:pt>
                <c:pt idx="14">
                  <c:v>-0.23084025854109314</c:v>
                </c:pt>
                <c:pt idx="15">
                  <c:v>0.97919216646266705</c:v>
                </c:pt>
                <c:pt idx="16">
                  <c:v>0.77369439071566148</c:v>
                </c:pt>
                <c:pt idx="17">
                  <c:v>2.0875251509054209</c:v>
                </c:pt>
                <c:pt idx="18">
                  <c:v>1.4292520247737031</c:v>
                </c:pt>
                <c:pt idx="19">
                  <c:v>2.7797921198936564</c:v>
                </c:pt>
                <c:pt idx="20">
                  <c:v>4.0492540847738496</c:v>
                </c:pt>
                <c:pt idx="21">
                  <c:v>-0.37028969723372995</c:v>
                </c:pt>
                <c:pt idx="22">
                  <c:v>3.0460288808664302</c:v>
                </c:pt>
                <c:pt idx="23">
                  <c:v>3.3580462276493677</c:v>
                </c:pt>
                <c:pt idx="24">
                  <c:v>8.1951902871818731</c:v>
                </c:pt>
                <c:pt idx="25">
                  <c:v>3.8214990138067009</c:v>
                </c:pt>
                <c:pt idx="26">
                  <c:v>4.1416011105969659</c:v>
                </c:pt>
                <c:pt idx="27">
                  <c:v>9.2848484848484958</c:v>
                </c:pt>
                <c:pt idx="28">
                  <c:v>9.5729366602687094</c:v>
                </c:pt>
                <c:pt idx="29">
                  <c:v>8.7952697708795426</c:v>
                </c:pt>
                <c:pt idx="30">
                  <c:v>6.2000939408172826</c:v>
                </c:pt>
                <c:pt idx="31">
                  <c:v>7.9962370649106447</c:v>
                </c:pt>
                <c:pt idx="32">
                  <c:v>2.9358215748748364</c:v>
                </c:pt>
                <c:pt idx="33">
                  <c:v>6.449497157848711</c:v>
                </c:pt>
                <c:pt idx="34">
                  <c:v>-0.63499014670462373</c:v>
                </c:pt>
                <c:pt idx="35">
                  <c:v>0.18987341772151467</c:v>
                </c:pt>
                <c:pt idx="36">
                  <c:v>1.1652999568407552</c:v>
                </c:pt>
                <c:pt idx="37">
                  <c:v>2.1610068867252323</c:v>
                </c:pt>
                <c:pt idx="38">
                  <c:v>7.0206620750944211</c:v>
                </c:pt>
                <c:pt idx="39">
                  <c:v>2.8172138420585497</c:v>
                </c:pt>
                <c:pt idx="40">
                  <c:v>3.3939128530764151</c:v>
                </c:pt>
                <c:pt idx="41">
                  <c:v>2.4230072463768124</c:v>
                </c:pt>
                <c:pt idx="42">
                  <c:v>4.2680229986731462</c:v>
                </c:pt>
                <c:pt idx="43">
                  <c:v>2.809233449477361</c:v>
                </c:pt>
                <c:pt idx="44">
                  <c:v>2.2772496130886566</c:v>
                </c:pt>
                <c:pt idx="45">
                  <c:v>0.22591907989320248</c:v>
                </c:pt>
                <c:pt idx="46">
                  <c:v>4.6275892463640389</c:v>
                </c:pt>
                <c:pt idx="47">
                  <c:v>3.5586439250368613</c:v>
                </c:pt>
                <c:pt idx="48">
                  <c:v>2.7517064846416304</c:v>
                </c:pt>
                <c:pt idx="49">
                  <c:v>1.9060901906090066</c:v>
                </c:pt>
                <c:pt idx="50">
                  <c:v>2.075980900975722</c:v>
                </c:pt>
                <c:pt idx="51">
                  <c:v>2.5242718446601913</c:v>
                </c:pt>
                <c:pt idx="52">
                  <c:v>1.0588733587462968</c:v>
                </c:pt>
                <c:pt idx="53">
                  <c:v>0.48640282998009354</c:v>
                </c:pt>
                <c:pt idx="54">
                  <c:v>-0.84835630965005748</c:v>
                </c:pt>
                <c:pt idx="55">
                  <c:v>-0.36009320059309857</c:v>
                </c:pt>
                <c:pt idx="56">
                  <c:v>0.15131863380889854</c:v>
                </c:pt>
                <c:pt idx="57">
                  <c:v>0.12295081967212695</c:v>
                </c:pt>
                <c:pt idx="58">
                  <c:v>-1.453243470935135</c:v>
                </c:pt>
                <c:pt idx="59">
                  <c:v>-1.6673444489629929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283976"/>
        <c:axId val="628284368"/>
      </c:lineChart>
      <c:lineChart>
        <c:grouping val="standard"/>
        <c:varyColors val="0"/>
        <c:ser>
          <c:idx val="3"/>
          <c:order val="1"/>
          <c:tx>
            <c:strRef>
              <c:f>'3.3.10'!$C$6</c:f>
              <c:strCache>
                <c:ptCount val="1"/>
                <c:pt idx="0">
                  <c:v>Грузооборот железнодорожного транспорта</c:v>
                </c:pt>
              </c:strCache>
            </c:strRef>
          </c:tx>
          <c:spPr>
            <a:ln w="28575" cap="rnd">
              <a:solidFill>
                <a:schemeClr val="accent1">
                  <a:alpha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'3.3.10'!$A$7:$A$66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'3.3.10'!$C$7:$C$66</c:f>
              <c:numCache>
                <c:formatCode>0.0</c:formatCode>
                <c:ptCount val="60"/>
                <c:pt idx="0">
                  <c:v>-1.4136125654450211</c:v>
                </c:pt>
                <c:pt idx="1">
                  <c:v>1.8096906012842879</c:v>
                </c:pt>
                <c:pt idx="2">
                  <c:v>0.90863200403836686</c:v>
                </c:pt>
                <c:pt idx="3">
                  <c:v>-1.904761904761898</c:v>
                </c:pt>
                <c:pt idx="4">
                  <c:v>-0.88819226750261748</c:v>
                </c:pt>
                <c:pt idx="5">
                  <c:v>-2.0169851380042587</c:v>
                </c:pt>
                <c:pt idx="6">
                  <c:v>2.5587467362924343</c:v>
                </c:pt>
                <c:pt idx="7">
                  <c:v>1.2016718913270523</c:v>
                </c:pt>
                <c:pt idx="8">
                  <c:v>-0.41450777202072686</c:v>
                </c:pt>
                <c:pt idx="9">
                  <c:v>1.6376663254861796</c:v>
                </c:pt>
                <c:pt idx="10">
                  <c:v>0.56179775280898525</c:v>
                </c:pt>
                <c:pt idx="11">
                  <c:v>1.8145161290322562</c:v>
                </c:pt>
                <c:pt idx="12">
                  <c:v>-2.8677642060541757</c:v>
                </c:pt>
                <c:pt idx="13">
                  <c:v>6.0779816513761347</c:v>
                </c:pt>
                <c:pt idx="14">
                  <c:v>-1.0505252626313109</c:v>
                </c:pt>
                <c:pt idx="15">
                  <c:v>2.3193096008629936</c:v>
                </c:pt>
                <c:pt idx="16">
                  <c:v>3.1101739588824415</c:v>
                </c:pt>
                <c:pt idx="17">
                  <c:v>2.1126760563380316</c:v>
                </c:pt>
                <c:pt idx="18">
                  <c:v>0.66191446028511791</c:v>
                </c:pt>
                <c:pt idx="19">
                  <c:v>2.2715539494062966</c:v>
                </c:pt>
                <c:pt idx="20">
                  <c:v>1.3527575442247723</c:v>
                </c:pt>
                <c:pt idx="21">
                  <c:v>2.0140986908358371</c:v>
                </c:pt>
                <c:pt idx="22">
                  <c:v>1.1681056373793695</c:v>
                </c:pt>
                <c:pt idx="23">
                  <c:v>3.1188118811881225</c:v>
                </c:pt>
                <c:pt idx="24">
                  <c:v>11.153635866593774</c:v>
                </c:pt>
                <c:pt idx="25">
                  <c:v>2.2702702702702737</c:v>
                </c:pt>
                <c:pt idx="26">
                  <c:v>8.6956521739130324</c:v>
                </c:pt>
                <c:pt idx="27">
                  <c:v>8.1707959936742327</c:v>
                </c:pt>
                <c:pt idx="28">
                  <c:v>7.1063394683026644</c:v>
                </c:pt>
                <c:pt idx="29">
                  <c:v>7.4801061007957514</c:v>
                </c:pt>
                <c:pt idx="30">
                  <c:v>5.2604957005564046</c:v>
                </c:pt>
                <c:pt idx="31">
                  <c:v>5.1993942453306516</c:v>
                </c:pt>
                <c:pt idx="32">
                  <c:v>4.4661190965092317</c:v>
                </c:pt>
                <c:pt idx="33">
                  <c:v>6.1204343534057273</c:v>
                </c:pt>
                <c:pt idx="34">
                  <c:v>5.7730923694779221</c:v>
                </c:pt>
                <c:pt idx="35">
                  <c:v>5.1848295727316298</c:v>
                </c:pt>
                <c:pt idx="36">
                  <c:v>5.7058534185931933</c:v>
                </c:pt>
                <c:pt idx="37">
                  <c:v>3.8054968287526378</c:v>
                </c:pt>
                <c:pt idx="38">
                  <c:v>4.3255813953488484</c:v>
                </c:pt>
                <c:pt idx="39">
                  <c:v>5.068226120857716</c:v>
                </c:pt>
                <c:pt idx="40">
                  <c:v>4.5346062052505971</c:v>
                </c:pt>
                <c:pt idx="41">
                  <c:v>3.2082922013820365</c:v>
                </c:pt>
                <c:pt idx="42">
                  <c:v>5.4300816914944789</c:v>
                </c:pt>
                <c:pt idx="43">
                  <c:v>4.6545105566218723</c:v>
                </c:pt>
                <c:pt idx="44">
                  <c:v>3.0466830466830572</c:v>
                </c:pt>
                <c:pt idx="45">
                  <c:v>3.3488372093023315</c:v>
                </c:pt>
                <c:pt idx="46">
                  <c:v>4.5087802562885599</c:v>
                </c:pt>
                <c:pt idx="47">
                  <c:v>2.4646280237334679</c:v>
                </c:pt>
                <c:pt idx="48">
                  <c:v>2.6058631921824116</c:v>
                </c:pt>
                <c:pt idx="49">
                  <c:v>1.5274949083503202</c:v>
                </c:pt>
                <c:pt idx="50">
                  <c:v>3.1208203299152899</c:v>
                </c:pt>
                <c:pt idx="51">
                  <c:v>3.849721706864571</c:v>
                </c:pt>
                <c:pt idx="52">
                  <c:v>2.5114155251141597</c:v>
                </c:pt>
                <c:pt idx="53">
                  <c:v>-1.5781922525107603</c:v>
                </c:pt>
                <c:pt idx="54">
                  <c:v>-2.9626253418413881</c:v>
                </c:pt>
                <c:pt idx="55">
                  <c:v>-1.9715726730857313</c:v>
                </c:pt>
                <c:pt idx="56">
                  <c:v>1.3829279923700568</c:v>
                </c:pt>
                <c:pt idx="57">
                  <c:v>9.0009000900110436E-2</c:v>
                </c:pt>
                <c:pt idx="58">
                  <c:v>-3.1789282470481339</c:v>
                </c:pt>
                <c:pt idx="59">
                  <c:v>-2.7171492204899721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'3.3.10'!$D$6</c:f>
              <c:strCache>
                <c:ptCount val="1"/>
                <c:pt idx="0">
                  <c:v>Грузооборот автомобильного транспорта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'3.3.10'!$A$7:$A$66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'3.3.10'!$D$7:$D$66</c:f>
              <c:numCache>
                <c:formatCode>0.0</c:formatCode>
                <c:ptCount val="60"/>
                <c:pt idx="0">
                  <c:v>-1.3605442176870639</c:v>
                </c:pt>
                <c:pt idx="1">
                  <c:v>-3.5714285714285836</c:v>
                </c:pt>
                <c:pt idx="2">
                  <c:v>-4.7120418848167702</c:v>
                </c:pt>
                <c:pt idx="3">
                  <c:v>-11.855670103092777</c:v>
                </c:pt>
                <c:pt idx="4">
                  <c:v>-15.609756097560961</c:v>
                </c:pt>
                <c:pt idx="5">
                  <c:v>-10.04784688995214</c:v>
                </c:pt>
                <c:pt idx="6">
                  <c:v>-9.6916299559471355</c:v>
                </c:pt>
                <c:pt idx="7">
                  <c:v>-8.2568807339449535</c:v>
                </c:pt>
                <c:pt idx="8">
                  <c:v>-3.125</c:v>
                </c:pt>
                <c:pt idx="9">
                  <c:v>-8.1896551724137936</c:v>
                </c:pt>
                <c:pt idx="10">
                  <c:v>-6.9444444444444429</c:v>
                </c:pt>
                <c:pt idx="11">
                  <c:v>-7.5221238938053148</c:v>
                </c:pt>
                <c:pt idx="12">
                  <c:v>-1.379310344827573</c:v>
                </c:pt>
                <c:pt idx="13">
                  <c:v>0</c:v>
                </c:pt>
                <c:pt idx="14">
                  <c:v>-0.54945054945054039</c:v>
                </c:pt>
                <c:pt idx="15">
                  <c:v>1.1695906432748444</c:v>
                </c:pt>
                <c:pt idx="16">
                  <c:v>1.7341040462427628</c:v>
                </c:pt>
                <c:pt idx="17">
                  <c:v>11.170212765957444</c:v>
                </c:pt>
                <c:pt idx="18">
                  <c:v>1.9512195121951237</c:v>
                </c:pt>
                <c:pt idx="19">
                  <c:v>8</c:v>
                </c:pt>
                <c:pt idx="20">
                  <c:v>3.2258064516128968</c:v>
                </c:pt>
                <c:pt idx="21">
                  <c:v>3.2863849765258237</c:v>
                </c:pt>
                <c:pt idx="22">
                  <c:v>9.4527363184079434</c:v>
                </c:pt>
                <c:pt idx="23">
                  <c:v>2.8708133971291971</c:v>
                </c:pt>
                <c:pt idx="24">
                  <c:v>11.188811188811187</c:v>
                </c:pt>
                <c:pt idx="25">
                  <c:v>1.8518518518518619</c:v>
                </c:pt>
                <c:pt idx="26">
                  <c:v>1.6574585635358972</c:v>
                </c:pt>
                <c:pt idx="27">
                  <c:v>1.7341040462427628</c:v>
                </c:pt>
                <c:pt idx="28">
                  <c:v>5.1136363636363598</c:v>
                </c:pt>
                <c:pt idx="29">
                  <c:v>3.8277511961722439</c:v>
                </c:pt>
                <c:pt idx="30">
                  <c:v>4.7846889952153191</c:v>
                </c:pt>
                <c:pt idx="31">
                  <c:v>2.7777777777777715</c:v>
                </c:pt>
                <c:pt idx="32">
                  <c:v>0.89285714285716722</c:v>
                </c:pt>
                <c:pt idx="33">
                  <c:v>3.1818181818181728</c:v>
                </c:pt>
                <c:pt idx="34">
                  <c:v>-5.4545454545454533</c:v>
                </c:pt>
                <c:pt idx="35">
                  <c:v>1.3953488372093119</c:v>
                </c:pt>
                <c:pt idx="36">
                  <c:v>6.9182389937106876</c:v>
                </c:pt>
                <c:pt idx="37">
                  <c:v>9.0909090909090793</c:v>
                </c:pt>
                <c:pt idx="38">
                  <c:v>7.6086956521739211</c:v>
                </c:pt>
                <c:pt idx="39">
                  <c:v>10.795454545454547</c:v>
                </c:pt>
                <c:pt idx="40">
                  <c:v>9.7297297297297405</c:v>
                </c:pt>
                <c:pt idx="41">
                  <c:v>8.2949308755760427</c:v>
                </c:pt>
                <c:pt idx="42">
                  <c:v>8.2191780821917888</c:v>
                </c:pt>
                <c:pt idx="43">
                  <c:v>7.2072072072072189</c:v>
                </c:pt>
                <c:pt idx="44">
                  <c:v>6.1946902654867131</c:v>
                </c:pt>
                <c:pt idx="45">
                  <c:v>3.9647577092511028</c:v>
                </c:pt>
                <c:pt idx="46">
                  <c:v>9.1346153846153726</c:v>
                </c:pt>
                <c:pt idx="47">
                  <c:v>5.0458715596330137</c:v>
                </c:pt>
                <c:pt idx="48">
                  <c:v>7.6470588235294059</c:v>
                </c:pt>
                <c:pt idx="49">
                  <c:v>1.1111111111111143</c:v>
                </c:pt>
                <c:pt idx="50">
                  <c:v>3.0303030303030312</c:v>
                </c:pt>
                <c:pt idx="51">
                  <c:v>14.358974358974351</c:v>
                </c:pt>
                <c:pt idx="52">
                  <c:v>4.4334975369457936</c:v>
                </c:pt>
                <c:pt idx="53">
                  <c:v>-0.42553191489361097</c:v>
                </c:pt>
                <c:pt idx="54">
                  <c:v>2.1097046413502056</c:v>
                </c:pt>
                <c:pt idx="55">
                  <c:v>1.2605042016806749</c:v>
                </c:pt>
                <c:pt idx="56">
                  <c:v>1.6666666666666572</c:v>
                </c:pt>
                <c:pt idx="57">
                  <c:v>3.3898305084745743</c:v>
                </c:pt>
                <c:pt idx="58">
                  <c:v>4.8458149779735891</c:v>
                </c:pt>
                <c:pt idx="59">
                  <c:v>2.1834061135371172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'3.3.10'!$E$6</c:f>
              <c:strCache>
                <c:ptCount val="1"/>
                <c:pt idx="0">
                  <c:v>Грузооборот трубопроводного транспорта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'3.3.10'!$A$7:$A$66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'3.3.10'!$E$7:$E$66</c:f>
              <c:numCache>
                <c:formatCode>0.0</c:formatCode>
                <c:ptCount val="60"/>
                <c:pt idx="0">
                  <c:v>-5.790161079669133</c:v>
                </c:pt>
                <c:pt idx="1">
                  <c:v>-3.468780971258667</c:v>
                </c:pt>
                <c:pt idx="2">
                  <c:v>1.1089681774349174</c:v>
                </c:pt>
                <c:pt idx="3">
                  <c:v>0.20140986908359082</c:v>
                </c:pt>
                <c:pt idx="4">
                  <c:v>-5.0534499514091351</c:v>
                </c:pt>
                <c:pt idx="5">
                  <c:v>-3.285638579756224</c:v>
                </c:pt>
                <c:pt idx="6">
                  <c:v>2.2702702702702737</c:v>
                </c:pt>
                <c:pt idx="7">
                  <c:v>0.97192224622031631</c:v>
                </c:pt>
                <c:pt idx="8">
                  <c:v>3.1762837480148249</c:v>
                </c:pt>
                <c:pt idx="9">
                  <c:v>8.0836899667142177</c:v>
                </c:pt>
                <c:pt idx="10">
                  <c:v>7.0278184480234245</c:v>
                </c:pt>
                <c:pt idx="11">
                  <c:v>5.7327785483125098</c:v>
                </c:pt>
                <c:pt idx="12">
                  <c:v>3.8354898336413896</c:v>
                </c:pt>
                <c:pt idx="13">
                  <c:v>1.5400410677618055</c:v>
                </c:pt>
                <c:pt idx="14">
                  <c:v>-0.38149737720551968</c:v>
                </c:pt>
                <c:pt idx="15">
                  <c:v>-0.25125628140702361</c:v>
                </c:pt>
                <c:pt idx="16">
                  <c:v>-1.7400204708290801</c:v>
                </c:pt>
                <c:pt idx="17">
                  <c:v>0.71232876712331006</c:v>
                </c:pt>
                <c:pt idx="18">
                  <c:v>2.2198731501057267</c:v>
                </c:pt>
                <c:pt idx="19">
                  <c:v>2.7807486631016047</c:v>
                </c:pt>
                <c:pt idx="20">
                  <c:v>8.1067213955874848</c:v>
                </c:pt>
                <c:pt idx="21">
                  <c:v>-1.8917729872415379</c:v>
                </c:pt>
                <c:pt idx="22">
                  <c:v>3.6023711810305485</c:v>
                </c:pt>
                <c:pt idx="23">
                  <c:v>4.1539134236991799</c:v>
                </c:pt>
                <c:pt idx="24">
                  <c:v>6.1415220293725099</c:v>
                </c:pt>
                <c:pt idx="25">
                  <c:v>6.4711830131445822</c:v>
                </c:pt>
                <c:pt idx="26">
                  <c:v>0.43082814743897302</c:v>
                </c:pt>
                <c:pt idx="27">
                  <c:v>11.234256926952142</c:v>
                </c:pt>
                <c:pt idx="28">
                  <c:v>12.083333333333329</c:v>
                </c:pt>
                <c:pt idx="29">
                  <c:v>10.826985854189331</c:v>
                </c:pt>
                <c:pt idx="30">
                  <c:v>7.4457083764219334</c:v>
                </c:pt>
                <c:pt idx="31">
                  <c:v>11.914672216441204</c:v>
                </c:pt>
                <c:pt idx="32">
                  <c:v>0.37968675842429889</c:v>
                </c:pt>
                <c:pt idx="33">
                  <c:v>7.3542600896860932</c:v>
                </c:pt>
                <c:pt idx="34">
                  <c:v>-5.6778169014084341</c:v>
                </c:pt>
                <c:pt idx="35">
                  <c:v>-4.1981528127623875</c:v>
                </c:pt>
                <c:pt idx="36">
                  <c:v>-2.7253668763102752</c:v>
                </c:pt>
                <c:pt idx="37">
                  <c:v>0.14245014245015852</c:v>
                </c:pt>
                <c:pt idx="38">
                  <c:v>10.867492850333633</c:v>
                </c:pt>
                <c:pt idx="39">
                  <c:v>0.81521739130434412</c:v>
                </c:pt>
                <c:pt idx="40">
                  <c:v>2.5092936802974037</c:v>
                </c:pt>
                <c:pt idx="41">
                  <c:v>1.7182130584192379</c:v>
                </c:pt>
                <c:pt idx="42">
                  <c:v>3.7536092396535139</c:v>
                </c:pt>
                <c:pt idx="43">
                  <c:v>0.883310088331001</c:v>
                </c:pt>
                <c:pt idx="44">
                  <c:v>1.8439716312056902</c:v>
                </c:pt>
                <c:pt idx="45">
                  <c:v>-3.6340852130325914</c:v>
                </c:pt>
                <c:pt idx="46">
                  <c:v>5.086327578161459</c:v>
                </c:pt>
                <c:pt idx="47">
                  <c:v>4.338299737072731</c:v>
                </c:pt>
                <c:pt idx="48">
                  <c:v>2.4137931034482705</c:v>
                </c:pt>
                <c:pt idx="49">
                  <c:v>2.1811284969179638</c:v>
                </c:pt>
                <c:pt idx="50">
                  <c:v>0.60189165950129109</c:v>
                </c:pt>
                <c:pt idx="51">
                  <c:v>-0.13477088948786786</c:v>
                </c:pt>
                <c:pt idx="52">
                  <c:v>-0.27198549410697126</c:v>
                </c:pt>
                <c:pt idx="53">
                  <c:v>2.8957528957529064</c:v>
                </c:pt>
                <c:pt idx="54">
                  <c:v>0.64935064935065157</c:v>
                </c:pt>
                <c:pt idx="55">
                  <c:v>1.1059907834101352</c:v>
                </c:pt>
                <c:pt idx="56">
                  <c:v>-0.41782729805014185</c:v>
                </c:pt>
                <c:pt idx="57">
                  <c:v>0.47680970957955537</c:v>
                </c:pt>
                <c:pt idx="58">
                  <c:v>-8.8809946714036414E-2</c:v>
                </c:pt>
                <c:pt idx="59">
                  <c:v>-0.88198236035279365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845232"/>
        <c:axId val="627844840"/>
      </c:lineChart>
      <c:dateAx>
        <c:axId val="628283976"/>
        <c:scaling>
          <c:orientation val="minMax"/>
          <c:max val="43830"/>
          <c:min val="42005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628284368"/>
        <c:crosses val="autoZero"/>
        <c:auto val="0"/>
        <c:lblOffset val="100"/>
        <c:baseTimeUnit val="months"/>
        <c:majorUnit val="1"/>
        <c:majorTimeUnit val="years"/>
      </c:dateAx>
      <c:valAx>
        <c:axId val="628284368"/>
        <c:scaling>
          <c:orientation val="minMax"/>
          <c:max val="20"/>
          <c:min val="-2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628283976"/>
        <c:crosses val="autoZero"/>
        <c:crossBetween val="between"/>
        <c:majorUnit val="10"/>
      </c:valAx>
      <c:valAx>
        <c:axId val="627844840"/>
        <c:scaling>
          <c:orientation val="minMax"/>
          <c:max val="20"/>
          <c:min val="-20"/>
        </c:scaling>
        <c:delete val="1"/>
        <c:axPos val="r"/>
        <c:numFmt formatCode="0" sourceLinked="0"/>
        <c:majorTickMark val="out"/>
        <c:minorTickMark val="none"/>
        <c:tickLblPos val="nextTo"/>
        <c:crossAx val="627845232"/>
        <c:crosses val="max"/>
        <c:crossBetween val="between"/>
        <c:majorUnit val="5"/>
      </c:valAx>
      <c:dateAx>
        <c:axId val="627845232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627844840"/>
        <c:crosses val="autoZero"/>
        <c:auto val="0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2448922505014814"/>
          <c:y val="0.72099412834427912"/>
          <c:w val="0.85391192329634336"/>
          <c:h val="0.279005871655720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Proxima Nova A Cond" panose="02000506030000020004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797037499343811E-2"/>
          <c:y val="4.3037971439846522E-2"/>
          <c:w val="0.82585971855760776"/>
          <c:h val="0.3914828123680979"/>
        </c:manualLayout>
      </c:layout>
      <c:lineChart>
        <c:grouping val="standard"/>
        <c:varyColors val="0"/>
        <c:ser>
          <c:idx val="0"/>
          <c:order val="0"/>
          <c:tx>
            <c:strRef>
              <c:f>'3.3.11'!$B$7</c:f>
              <c:strCache>
                <c:ptCount val="1"/>
                <c:pt idx="0">
                  <c:v>Инвестиции в основной капитал (оценка Банка России)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'3.3.11'!$A$8:$A$67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'3.3.11'!$B$8:$B$67</c:f>
              <c:numCache>
                <c:formatCode>0.00</c:formatCode>
                <c:ptCount val="60"/>
                <c:pt idx="0">
                  <c:v>-4.5727107511346565</c:v>
                </c:pt>
                <c:pt idx="1">
                  <c:v>-8.7993766395383375</c:v>
                </c:pt>
                <c:pt idx="2">
                  <c:v>-8.0648529934346236</c:v>
                </c:pt>
                <c:pt idx="3">
                  <c:v>-9.6703486976889241</c:v>
                </c:pt>
                <c:pt idx="4">
                  <c:v>-11.472783539779552</c:v>
                </c:pt>
                <c:pt idx="5">
                  <c:v>-12.304332438828759</c:v>
                </c:pt>
                <c:pt idx="6">
                  <c:v>-12.461440350818298</c:v>
                </c:pt>
                <c:pt idx="7">
                  <c:v>-13.292136073419735</c:v>
                </c:pt>
                <c:pt idx="8">
                  <c:v>-11.68385830130989</c:v>
                </c:pt>
                <c:pt idx="9">
                  <c:v>-10.594890922730437</c:v>
                </c:pt>
                <c:pt idx="10">
                  <c:v>-9.6088331418708322</c:v>
                </c:pt>
                <c:pt idx="11">
                  <c:v>-7.1561112377517837</c:v>
                </c:pt>
                <c:pt idx="12">
                  <c:v>-4.718663466367035</c:v>
                </c:pt>
                <c:pt idx="13">
                  <c:v>-1.5201986894728181</c:v>
                </c:pt>
                <c:pt idx="14">
                  <c:v>-5.4885541177568502</c:v>
                </c:pt>
                <c:pt idx="15">
                  <c:v>-3.3796458876995894</c:v>
                </c:pt>
                <c:pt idx="16">
                  <c:v>-1.783291099096973</c:v>
                </c:pt>
                <c:pt idx="17">
                  <c:v>-3.1348718058903047</c:v>
                </c:pt>
                <c:pt idx="18">
                  <c:v>-1.7953370180272654</c:v>
                </c:pt>
                <c:pt idx="19">
                  <c:v>1.1955457860894025</c:v>
                </c:pt>
                <c:pt idx="20">
                  <c:v>2.0430186031490827</c:v>
                </c:pt>
                <c:pt idx="21">
                  <c:v>1.9508183246116584</c:v>
                </c:pt>
                <c:pt idx="22">
                  <c:v>3.1937580825818213</c:v>
                </c:pt>
                <c:pt idx="23">
                  <c:v>5.5714547066486153</c:v>
                </c:pt>
                <c:pt idx="24">
                  <c:v>4.7111450184863957</c:v>
                </c:pt>
                <c:pt idx="25">
                  <c:v>6.2387912615317953</c:v>
                </c:pt>
                <c:pt idx="26">
                  <c:v>7.7101053528612518</c:v>
                </c:pt>
                <c:pt idx="27">
                  <c:v>5.908217109827385</c:v>
                </c:pt>
                <c:pt idx="28">
                  <c:v>4.2701473919516619</c:v>
                </c:pt>
                <c:pt idx="29">
                  <c:v>7.1971546538067255</c:v>
                </c:pt>
                <c:pt idx="30">
                  <c:v>5.0164763920612643</c:v>
                </c:pt>
                <c:pt idx="31">
                  <c:v>4.0891793476792504</c:v>
                </c:pt>
                <c:pt idx="32">
                  <c:v>4.975633125000356</c:v>
                </c:pt>
                <c:pt idx="33">
                  <c:v>4.0989624145991055</c:v>
                </c:pt>
                <c:pt idx="34">
                  <c:v>4.4111834440811126</c:v>
                </c:pt>
                <c:pt idx="35">
                  <c:v>2.1317204546430935</c:v>
                </c:pt>
                <c:pt idx="36">
                  <c:v>2.9369185703240097</c:v>
                </c:pt>
                <c:pt idx="37">
                  <c:v>4.6501904902050306</c:v>
                </c:pt>
                <c:pt idx="38">
                  <c:v>3.3665426260761633</c:v>
                </c:pt>
                <c:pt idx="39">
                  <c:v>3.9433811051646339</c:v>
                </c:pt>
                <c:pt idx="40">
                  <c:v>5.6646291627854506</c:v>
                </c:pt>
                <c:pt idx="41">
                  <c:v>6.1343564740560463</c:v>
                </c:pt>
                <c:pt idx="42">
                  <c:v>6.9729556118505176</c:v>
                </c:pt>
                <c:pt idx="43">
                  <c:v>5.6243529999022268</c:v>
                </c:pt>
                <c:pt idx="44">
                  <c:v>5.1326285049193343</c:v>
                </c:pt>
                <c:pt idx="45">
                  <c:v>3.6651420935480017</c:v>
                </c:pt>
                <c:pt idx="46">
                  <c:v>2.1659109601119608</c:v>
                </c:pt>
                <c:pt idx="47">
                  <c:v>1.6895762390840563</c:v>
                </c:pt>
                <c:pt idx="48">
                  <c:v>2.2203139327002575</c:v>
                </c:pt>
                <c:pt idx="49">
                  <c:v>-2.9151880760787563</c:v>
                </c:pt>
                <c:pt idx="50">
                  <c:v>-0.60571396104041053</c:v>
                </c:pt>
                <c:pt idx="51">
                  <c:v>0.79585071600611901</c:v>
                </c:pt>
                <c:pt idx="52">
                  <c:v>1.051522457783105</c:v>
                </c:pt>
                <c:pt idx="53">
                  <c:v>6.7415520710412125E-2</c:v>
                </c:pt>
                <c:pt idx="54">
                  <c:v>1.4352949792434844</c:v>
                </c:pt>
                <c:pt idx="55" formatCode="0.0">
                  <c:v>0.86599290106426086</c:v>
                </c:pt>
                <c:pt idx="56" formatCode="0.0">
                  <c:v>-1.1059999261408993</c:v>
                </c:pt>
                <c:pt idx="57" formatCode="0.0">
                  <c:v>0.71565707070395668</c:v>
                </c:pt>
                <c:pt idx="58" formatCode="0.0">
                  <c:v>0.41977170245626194</c:v>
                </c:pt>
                <c:pt idx="59" formatCode="0.0">
                  <c:v>1.2375708986153811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'3.3.11'!$C$7</c:f>
              <c:strCache>
                <c:ptCount val="1"/>
                <c:pt idx="0">
                  <c:v>Инвестиции в основной капитал (за квартал)*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6"/>
              </a:solidFill>
              <a:ln w="9525">
                <a:solidFill>
                  <a:schemeClr val="bg1"/>
                </a:solidFill>
              </a:ln>
              <a:effectLst/>
            </c:spPr>
          </c:marker>
          <c:cat>
            <c:numRef>
              <c:f>'3.3.11'!$A$8:$A$67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'3.3.11'!$C$8:$C$67</c:f>
              <c:numCache>
                <c:formatCode>0.00</c:formatCode>
                <c:ptCount val="60"/>
                <c:pt idx="0">
                  <c:v>#N/A</c:v>
                </c:pt>
                <c:pt idx="1">
                  <c:v>-5.9000000000000057</c:v>
                </c:pt>
                <c:pt idx="2">
                  <c:v>#N/A</c:v>
                </c:pt>
                <c:pt idx="3">
                  <c:v>#N/A</c:v>
                </c:pt>
                <c:pt idx="4">
                  <c:v>-10.700000000000003</c:v>
                </c:pt>
                <c:pt idx="5">
                  <c:v>#N/A</c:v>
                </c:pt>
                <c:pt idx="6">
                  <c:v>#N/A</c:v>
                </c:pt>
                <c:pt idx="7">
                  <c:v>-13.099999999999994</c:v>
                </c:pt>
                <c:pt idx="8">
                  <c:v>#N/A</c:v>
                </c:pt>
                <c:pt idx="9">
                  <c:v>#N/A</c:v>
                </c:pt>
                <c:pt idx="10">
                  <c:v>-9.2999999999999972</c:v>
                </c:pt>
                <c:pt idx="11">
                  <c:v>#N/A</c:v>
                </c:pt>
                <c:pt idx="12">
                  <c:v>#N/A</c:v>
                </c:pt>
                <c:pt idx="13">
                  <c:v>-3.5</c:v>
                </c:pt>
                <c:pt idx="14">
                  <c:v>#N/A</c:v>
                </c:pt>
                <c:pt idx="15">
                  <c:v>#N/A</c:v>
                </c:pt>
                <c:pt idx="16">
                  <c:v>-3.0999999999999943</c:v>
                </c:pt>
                <c:pt idx="17">
                  <c:v>#N/A</c:v>
                </c:pt>
                <c:pt idx="18">
                  <c:v>#N/A</c:v>
                </c:pt>
                <c:pt idx="19">
                  <c:v>-0.79999999999999716</c:v>
                </c:pt>
                <c:pt idx="20">
                  <c:v>#N/A</c:v>
                </c:pt>
                <c:pt idx="21">
                  <c:v>#N/A</c:v>
                </c:pt>
                <c:pt idx="22">
                  <c:v>3.2000000000000028</c:v>
                </c:pt>
                <c:pt idx="23">
                  <c:v>#N/A</c:v>
                </c:pt>
                <c:pt idx="24">
                  <c:v>#N/A</c:v>
                </c:pt>
                <c:pt idx="25">
                  <c:v>6.2999999999999972</c:v>
                </c:pt>
                <c:pt idx="26">
                  <c:v>#N/A</c:v>
                </c:pt>
                <c:pt idx="27">
                  <c:v>#N/A</c:v>
                </c:pt>
                <c:pt idx="28">
                  <c:v>5.5999999999999943</c:v>
                </c:pt>
                <c:pt idx="29">
                  <c:v>#N/A</c:v>
                </c:pt>
                <c:pt idx="30">
                  <c:v>#N/A</c:v>
                </c:pt>
                <c:pt idx="31">
                  <c:v>4.5999999999999943</c:v>
                </c:pt>
                <c:pt idx="32">
                  <c:v>#N/A</c:v>
                </c:pt>
                <c:pt idx="33">
                  <c:v>#N/A</c:v>
                </c:pt>
                <c:pt idx="34">
                  <c:v>3.9000000000000057</c:v>
                </c:pt>
                <c:pt idx="35">
                  <c:v>#N/A</c:v>
                </c:pt>
                <c:pt idx="36">
                  <c:v>#N/A</c:v>
                </c:pt>
                <c:pt idx="37">
                  <c:v>3.7999999999999972</c:v>
                </c:pt>
                <c:pt idx="38">
                  <c:v>#N/A</c:v>
                </c:pt>
                <c:pt idx="39">
                  <c:v>#N/A</c:v>
                </c:pt>
                <c:pt idx="40">
                  <c:v>4.5999999999999943</c:v>
                </c:pt>
                <c:pt idx="41">
                  <c:v>#N/A</c:v>
                </c:pt>
                <c:pt idx="42">
                  <c:v>#N/A</c:v>
                </c:pt>
                <c:pt idx="43">
                  <c:v>6.4000000000000057</c:v>
                </c:pt>
                <c:pt idx="44">
                  <c:v>#N/A</c:v>
                </c:pt>
                <c:pt idx="45">
                  <c:v>#N/A</c:v>
                </c:pt>
                <c:pt idx="46">
                  <c:v>2.9000000000000057</c:v>
                </c:pt>
                <c:pt idx="47">
                  <c:v>#N/A</c:v>
                </c:pt>
                <c:pt idx="48">
                  <c:v>#N/A</c:v>
                </c:pt>
                <c:pt idx="49">
                  <c:v>0.5</c:v>
                </c:pt>
                <c:pt idx="50">
                  <c:v>#N/A</c:v>
                </c:pt>
                <c:pt idx="51">
                  <c:v>#N/A</c:v>
                </c:pt>
                <c:pt idx="52">
                  <c:v>0.59999999999999432</c:v>
                </c:pt>
                <c:pt idx="53">
                  <c:v>#N/A</c:v>
                </c:pt>
                <c:pt idx="54">
                  <c:v>#N/A</c:v>
                </c:pt>
                <c:pt idx="55" formatCode="0.0">
                  <c:v>0.79999999999999716</c:v>
                </c:pt>
                <c:pt idx="56" formatCode="0.0">
                  <c:v>#N/A</c:v>
                </c:pt>
                <c:pt idx="57" formatCode="0.0">
                  <c:v>#N/A</c:v>
                </c:pt>
                <c:pt idx="58" formatCode="0.0">
                  <c:v>0.77778634921967793</c:v>
                </c:pt>
                <c:pt idx="59" formatCode="0.0">
                  <c:v>#N/A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'3.3.11'!$D$7</c:f>
              <c:strCache>
                <c:ptCount val="1"/>
                <c:pt idx="0">
                  <c:v>Железнодорожные перевозки строительных материалов</c:v>
                </c:pt>
              </c:strCache>
            </c:strRef>
          </c:tx>
          <c:spPr>
            <a:ln w="28575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'3.3.11'!$A$8:$A$67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'3.3.11'!$D$8:$D$67</c:f>
              <c:numCache>
                <c:formatCode>0.00</c:formatCode>
                <c:ptCount val="60"/>
                <c:pt idx="0">
                  <c:v>-22.795761640905994</c:v>
                </c:pt>
                <c:pt idx="1">
                  <c:v>-16.954986760811991</c:v>
                </c:pt>
                <c:pt idx="2">
                  <c:v>-20.262734584450399</c:v>
                </c:pt>
                <c:pt idx="3">
                  <c:v>-21.326683291770578</c:v>
                </c:pt>
                <c:pt idx="4">
                  <c:v>-15.667087922007582</c:v>
                </c:pt>
                <c:pt idx="5">
                  <c:v>-9.8310395674612892</c:v>
                </c:pt>
                <c:pt idx="6">
                  <c:v>-3.5504077532206679</c:v>
                </c:pt>
                <c:pt idx="7">
                  <c:v>-2.2903837044054995</c:v>
                </c:pt>
                <c:pt idx="8">
                  <c:v>1.5220756703201488</c:v>
                </c:pt>
                <c:pt idx="9">
                  <c:v>7.4430246344355311</c:v>
                </c:pt>
                <c:pt idx="10">
                  <c:v>7.1406753775665948</c:v>
                </c:pt>
                <c:pt idx="11">
                  <c:v>-0.69729136163984151</c:v>
                </c:pt>
                <c:pt idx="12">
                  <c:v>3.2170737849408226</c:v>
                </c:pt>
                <c:pt idx="13">
                  <c:v>21.191412477415255</c:v>
                </c:pt>
                <c:pt idx="14">
                  <c:v>17.506388272476642</c:v>
                </c:pt>
                <c:pt idx="15">
                  <c:v>19.570178775199693</c:v>
                </c:pt>
                <c:pt idx="16">
                  <c:v>16.050122737911735</c:v>
                </c:pt>
                <c:pt idx="17">
                  <c:v>13.736806601298724</c:v>
                </c:pt>
                <c:pt idx="18">
                  <c:v>8.1574884199691269</c:v>
                </c:pt>
                <c:pt idx="19">
                  <c:v>6.0298644947034177</c:v>
                </c:pt>
                <c:pt idx="20">
                  <c:v>-2.4318686412765089</c:v>
                </c:pt>
                <c:pt idx="21">
                  <c:v>-12.164051005394811</c:v>
                </c:pt>
                <c:pt idx="22">
                  <c:v>-11.839145997655933</c:v>
                </c:pt>
                <c:pt idx="23">
                  <c:v>-10.014006892865694</c:v>
                </c:pt>
                <c:pt idx="24">
                  <c:v>8.1049100335468296</c:v>
                </c:pt>
                <c:pt idx="25">
                  <c:v>-10.176358645607706</c:v>
                </c:pt>
                <c:pt idx="26">
                  <c:v>-3.977252405307766</c:v>
                </c:pt>
                <c:pt idx="27">
                  <c:v>-4.1620274640793156</c:v>
                </c:pt>
                <c:pt idx="28">
                  <c:v>-6.2658336817768117</c:v>
                </c:pt>
                <c:pt idx="29">
                  <c:v>-8.4657828048334807</c:v>
                </c:pt>
                <c:pt idx="30">
                  <c:v>-10.737794999036979</c:v>
                </c:pt>
                <c:pt idx="31">
                  <c:v>-10.98238474640209</c:v>
                </c:pt>
                <c:pt idx="32">
                  <c:v>-9.6942379705053128</c:v>
                </c:pt>
                <c:pt idx="33">
                  <c:v>-2.1217493264841778</c:v>
                </c:pt>
                <c:pt idx="34">
                  <c:v>5.8926037044356008</c:v>
                </c:pt>
                <c:pt idx="35">
                  <c:v>11.245148539185479</c:v>
                </c:pt>
                <c:pt idx="36">
                  <c:v>12.310001241268793</c:v>
                </c:pt>
                <c:pt idx="37">
                  <c:v>7.1515743226751312</c:v>
                </c:pt>
                <c:pt idx="38">
                  <c:v>-8.1841546541513139</c:v>
                </c:pt>
                <c:pt idx="39">
                  <c:v>-7.1863244080548725</c:v>
                </c:pt>
                <c:pt idx="40">
                  <c:v>-5.1712827510201009</c:v>
                </c:pt>
                <c:pt idx="41">
                  <c:v>-9.5301987067047094</c:v>
                </c:pt>
                <c:pt idx="42">
                  <c:v>-10.008821420185186</c:v>
                </c:pt>
                <c:pt idx="43">
                  <c:v>-14.135103725914462</c:v>
                </c:pt>
                <c:pt idx="44">
                  <c:v>-9.9464189292092868</c:v>
                </c:pt>
                <c:pt idx="45">
                  <c:v>-9.7142001454669895</c:v>
                </c:pt>
                <c:pt idx="46">
                  <c:v>-8.1952055375532211</c:v>
                </c:pt>
                <c:pt idx="47">
                  <c:v>-6.901281390382195</c:v>
                </c:pt>
                <c:pt idx="48">
                  <c:v>-5.3542721646169866</c:v>
                </c:pt>
                <c:pt idx="49">
                  <c:v>-8.6059225512528457</c:v>
                </c:pt>
                <c:pt idx="50">
                  <c:v>0.43651469788801478</c:v>
                </c:pt>
                <c:pt idx="51">
                  <c:v>-2.1741074089527501</c:v>
                </c:pt>
                <c:pt idx="52">
                  <c:v>-5.2844937912905152</c:v>
                </c:pt>
                <c:pt idx="53">
                  <c:v>1.8961563225708318</c:v>
                </c:pt>
                <c:pt idx="54">
                  <c:v>5.3674188998589614</c:v>
                </c:pt>
                <c:pt idx="55" formatCode="0.0">
                  <c:v>9.8555319594412936</c:v>
                </c:pt>
                <c:pt idx="56" formatCode="0.0">
                  <c:v>6.3696323970296618</c:v>
                </c:pt>
                <c:pt idx="57" formatCode="0.0">
                  <c:v>4.1416893732969982</c:v>
                </c:pt>
                <c:pt idx="58" formatCode="0.0">
                  <c:v>-2.6084546084546076</c:v>
                </c:pt>
                <c:pt idx="59" formatCode="0.0">
                  <c:v>3.8690858753151645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'3.3.11'!$E$7</c:f>
              <c:strCache>
                <c:ptCount val="1"/>
                <c:pt idx="0">
                  <c:v>Производство инвестиционных товаров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'3.3.11'!$A$8:$A$67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'3.3.11'!$E$8:$E$67</c:f>
              <c:numCache>
                <c:formatCode>0.00</c:formatCode>
                <c:ptCount val="60"/>
                <c:pt idx="0">
                  <c:v>4.995472529098488</c:v>
                </c:pt>
                <c:pt idx="1">
                  <c:v>0.16317292120717752</c:v>
                </c:pt>
                <c:pt idx="2">
                  <c:v>6.7005117217201704</c:v>
                </c:pt>
                <c:pt idx="3">
                  <c:v>2.898761588951082</c:v>
                </c:pt>
                <c:pt idx="4">
                  <c:v>-4.759700134169476</c:v>
                </c:pt>
                <c:pt idx="5">
                  <c:v>1.4253177415773033</c:v>
                </c:pt>
                <c:pt idx="6">
                  <c:v>-2.4112598707415445</c:v>
                </c:pt>
                <c:pt idx="7">
                  <c:v>-1.3342395202682988</c:v>
                </c:pt>
                <c:pt idx="8">
                  <c:v>-1.3488081117533302</c:v>
                </c:pt>
                <c:pt idx="9">
                  <c:v>-3.7803529969252181</c:v>
                </c:pt>
                <c:pt idx="10">
                  <c:v>2.0252946075953293</c:v>
                </c:pt>
                <c:pt idx="11">
                  <c:v>-8.1277175392135526</c:v>
                </c:pt>
                <c:pt idx="12">
                  <c:v>6.6295671520081756</c:v>
                </c:pt>
                <c:pt idx="13">
                  <c:v>-3.919366399792179</c:v>
                </c:pt>
                <c:pt idx="14">
                  <c:v>0.73020049385261743</c:v>
                </c:pt>
                <c:pt idx="15">
                  <c:v>2.9881808813789545</c:v>
                </c:pt>
                <c:pt idx="16">
                  <c:v>4.901557086995334</c:v>
                </c:pt>
                <c:pt idx="17">
                  <c:v>7.0065820081842034</c:v>
                </c:pt>
                <c:pt idx="18">
                  <c:v>14.503883938464845</c:v>
                </c:pt>
                <c:pt idx="19">
                  <c:v>5.2280455025497385</c:v>
                </c:pt>
                <c:pt idx="20">
                  <c:v>4.7120481170281225</c:v>
                </c:pt>
                <c:pt idx="21">
                  <c:v>8.9590807951893225</c:v>
                </c:pt>
                <c:pt idx="22">
                  <c:v>13.375969807129939</c:v>
                </c:pt>
                <c:pt idx="23">
                  <c:v>4.8492480923547188</c:v>
                </c:pt>
                <c:pt idx="24">
                  <c:v>15.526360030928977</c:v>
                </c:pt>
                <c:pt idx="25">
                  <c:v>-3.6410015143449104</c:v>
                </c:pt>
                <c:pt idx="26">
                  <c:v>13.406828972393004</c:v>
                </c:pt>
                <c:pt idx="27">
                  <c:v>6.7055853090028927</c:v>
                </c:pt>
                <c:pt idx="28">
                  <c:v>22.536551202100963</c:v>
                </c:pt>
                <c:pt idx="29">
                  <c:v>6.7053908790783101</c:v>
                </c:pt>
                <c:pt idx="30">
                  <c:v>-4.375414899452057</c:v>
                </c:pt>
                <c:pt idx="31">
                  <c:v>7.425592370498113</c:v>
                </c:pt>
                <c:pt idx="32">
                  <c:v>8.667432046469159</c:v>
                </c:pt>
                <c:pt idx="33">
                  <c:v>3.4588105787077827</c:v>
                </c:pt>
                <c:pt idx="34">
                  <c:v>1.7459250716567176E-2</c:v>
                </c:pt>
                <c:pt idx="35">
                  <c:v>1.8490152507252722</c:v>
                </c:pt>
                <c:pt idx="36">
                  <c:v>0.85870325015928728</c:v>
                </c:pt>
                <c:pt idx="37">
                  <c:v>7.3680533912267254</c:v>
                </c:pt>
                <c:pt idx="38">
                  <c:v>-2.5667206117522379</c:v>
                </c:pt>
                <c:pt idx="39">
                  <c:v>5.6066161869621878</c:v>
                </c:pt>
                <c:pt idx="40">
                  <c:v>3.0045358238303566</c:v>
                </c:pt>
                <c:pt idx="41">
                  <c:v>5.1063512187553339</c:v>
                </c:pt>
                <c:pt idx="42">
                  <c:v>4.9144899671705211</c:v>
                </c:pt>
                <c:pt idx="43">
                  <c:v>7.7839656294687254</c:v>
                </c:pt>
                <c:pt idx="44">
                  <c:v>2.1995267680712693</c:v>
                </c:pt>
                <c:pt idx="45">
                  <c:v>-3.4518757036170578</c:v>
                </c:pt>
                <c:pt idx="46">
                  <c:v>-6.5129154193847683</c:v>
                </c:pt>
                <c:pt idx="47">
                  <c:v>4.9790387902249655</c:v>
                </c:pt>
                <c:pt idx="48">
                  <c:v>-11.321523164965708</c:v>
                </c:pt>
                <c:pt idx="49">
                  <c:v>1.2361895038285775</c:v>
                </c:pt>
                <c:pt idx="50">
                  <c:v>1.1767024249549562</c:v>
                </c:pt>
                <c:pt idx="51">
                  <c:v>1.4241842766839596</c:v>
                </c:pt>
                <c:pt idx="52">
                  <c:v>-6.4202093484593608</c:v>
                </c:pt>
                <c:pt idx="53">
                  <c:v>2.6932402884784601</c:v>
                </c:pt>
                <c:pt idx="54">
                  <c:v>3.8924008347820616</c:v>
                </c:pt>
                <c:pt idx="55" formatCode="0.0">
                  <c:v>-0.95653030124106531</c:v>
                </c:pt>
                <c:pt idx="56" formatCode="0.0">
                  <c:v>4.4732771369401014</c:v>
                </c:pt>
                <c:pt idx="57" formatCode="0.0">
                  <c:v>8.6444006402008444</c:v>
                </c:pt>
                <c:pt idx="58" formatCode="0.0">
                  <c:v>-0.71775180671961314</c:v>
                </c:pt>
                <c:pt idx="59" formatCode="0.0">
                  <c:v>3.7815535377426324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850328"/>
        <c:axId val="628980888"/>
      </c:lineChart>
      <c:lineChart>
        <c:grouping val="standard"/>
        <c:varyColors val="0"/>
        <c:ser>
          <c:idx val="4"/>
          <c:order val="4"/>
          <c:tx>
            <c:strRef>
              <c:f>'3.3.11'!$F$7</c:f>
              <c:strCache>
                <c:ptCount val="1"/>
                <c:pt idx="0">
                  <c:v>Импорт машин и оборудования из дальнего зарубежья (правая шкала)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'3.3.11'!$A$8:$A$67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'3.3.11'!$F$8:$F$67</c:f>
              <c:numCache>
                <c:formatCode>0.00</c:formatCode>
                <c:ptCount val="60"/>
                <c:pt idx="0">
                  <c:v>-45.1158930851877</c:v>
                </c:pt>
                <c:pt idx="1">
                  <c:v>-33.056602300816863</c:v>
                </c:pt>
                <c:pt idx="2">
                  <c:v>-37.344770114097955</c:v>
                </c:pt>
                <c:pt idx="3">
                  <c:v>-46.026273958182038</c:v>
                </c:pt>
                <c:pt idx="4">
                  <c:v>-48.139414941126276</c:v>
                </c:pt>
                <c:pt idx="5">
                  <c:v>-46.085229641180995</c:v>
                </c:pt>
                <c:pt idx="6">
                  <c:v>-50.032459555486184</c:v>
                </c:pt>
                <c:pt idx="7">
                  <c:v>-35.81143253843171</c:v>
                </c:pt>
                <c:pt idx="8">
                  <c:v>-31.323808085316973</c:v>
                </c:pt>
                <c:pt idx="9">
                  <c:v>-36.539602478770938</c:v>
                </c:pt>
                <c:pt idx="10">
                  <c:v>-27.228070072160136</c:v>
                </c:pt>
                <c:pt idx="11">
                  <c:v>-30.452287834366199</c:v>
                </c:pt>
                <c:pt idx="12">
                  <c:v>-19.718406337560033</c:v>
                </c:pt>
                <c:pt idx="13">
                  <c:v>-23.16762213709659</c:v>
                </c:pt>
                <c:pt idx="14">
                  <c:v>-11.215520022175552</c:v>
                </c:pt>
                <c:pt idx="15">
                  <c:v>-5.6152124818090066</c:v>
                </c:pt>
                <c:pt idx="16">
                  <c:v>-2.2255414353521297</c:v>
                </c:pt>
                <c:pt idx="17">
                  <c:v>7.0927042996040468</c:v>
                </c:pt>
                <c:pt idx="18">
                  <c:v>13.362651065219143</c:v>
                </c:pt>
                <c:pt idx="19">
                  <c:v>33.664358002039464</c:v>
                </c:pt>
                <c:pt idx="20">
                  <c:v>18.818649469052918</c:v>
                </c:pt>
                <c:pt idx="21">
                  <c:v>15.04946420430846</c:v>
                </c:pt>
                <c:pt idx="22">
                  <c:v>6.6590448750667663</c:v>
                </c:pt>
                <c:pt idx="23">
                  <c:v>16.274779750638736</c:v>
                </c:pt>
                <c:pt idx="24">
                  <c:v>46.563900975316507</c:v>
                </c:pt>
                <c:pt idx="25">
                  <c:v>23.552222584900484</c:v>
                </c:pt>
                <c:pt idx="26">
                  <c:v>20.289002842134373</c:v>
                </c:pt>
                <c:pt idx="27">
                  <c:v>31.296580937782092</c:v>
                </c:pt>
                <c:pt idx="28">
                  <c:v>49.027007032537703</c:v>
                </c:pt>
                <c:pt idx="29">
                  <c:v>43.650372237909977</c:v>
                </c:pt>
                <c:pt idx="30">
                  <c:v>35.407031979034322</c:v>
                </c:pt>
                <c:pt idx="31">
                  <c:v>21.353199550090562</c:v>
                </c:pt>
                <c:pt idx="32">
                  <c:v>10.460012029427235</c:v>
                </c:pt>
                <c:pt idx="33">
                  <c:v>15.166513379256696</c:v>
                </c:pt>
                <c:pt idx="34">
                  <c:v>33.285252872475837</c:v>
                </c:pt>
                <c:pt idx="35">
                  <c:v>31.788530783559231</c:v>
                </c:pt>
                <c:pt idx="36">
                  <c:v>21.576182081613894</c:v>
                </c:pt>
                <c:pt idx="37">
                  <c:v>31.063418155581225</c:v>
                </c:pt>
                <c:pt idx="38">
                  <c:v>23.437275218638721</c:v>
                </c:pt>
                <c:pt idx="39">
                  <c:v>11.397821628328074</c:v>
                </c:pt>
                <c:pt idx="40">
                  <c:v>7.8551182434825506</c:v>
                </c:pt>
                <c:pt idx="41">
                  <c:v>-0.4586612098132381</c:v>
                </c:pt>
                <c:pt idx="42">
                  <c:v>-4.6134597637275903</c:v>
                </c:pt>
                <c:pt idx="43">
                  <c:v>-7.8145319483612141</c:v>
                </c:pt>
                <c:pt idx="44">
                  <c:v>-3.6081797591138831</c:v>
                </c:pt>
                <c:pt idx="45">
                  <c:v>-1.213210551903976</c:v>
                </c:pt>
                <c:pt idx="46">
                  <c:v>-5.5896674331522682</c:v>
                </c:pt>
                <c:pt idx="47">
                  <c:v>-15.632634805123303</c:v>
                </c:pt>
                <c:pt idx="48">
                  <c:v>0.88953956641788512</c:v>
                </c:pt>
                <c:pt idx="49">
                  <c:v>-8.5605682348701695</c:v>
                </c:pt>
                <c:pt idx="50">
                  <c:v>-2.7156642458532221</c:v>
                </c:pt>
                <c:pt idx="51">
                  <c:v>5.1758157676546679</c:v>
                </c:pt>
                <c:pt idx="52">
                  <c:v>-10.971950366042993</c:v>
                </c:pt>
                <c:pt idx="53">
                  <c:v>-9.7679423850352229</c:v>
                </c:pt>
                <c:pt idx="54">
                  <c:v>3.9053152744263686</c:v>
                </c:pt>
                <c:pt idx="55" formatCode="0.0">
                  <c:v>-4.7291135231928845</c:v>
                </c:pt>
                <c:pt idx="56" formatCode="0.0">
                  <c:v>-1.5825338661954902</c:v>
                </c:pt>
                <c:pt idx="57" formatCode="0.0">
                  <c:v>7.7248540287065071</c:v>
                </c:pt>
                <c:pt idx="58" formatCode="0.0">
                  <c:v>3.4666959919456675</c:v>
                </c:pt>
                <c:pt idx="59" formatCode="0.0">
                  <c:v>12.135783985823355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984416"/>
        <c:axId val="628984024"/>
      </c:lineChart>
      <c:dateAx>
        <c:axId val="627850328"/>
        <c:scaling>
          <c:orientation val="minMax"/>
          <c:max val="43830"/>
          <c:min val="42005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28980888"/>
        <c:crosses val="autoZero"/>
        <c:auto val="0"/>
        <c:lblOffset val="100"/>
        <c:baseTimeUnit val="months"/>
        <c:majorUnit val="1"/>
        <c:majorTimeUnit val="years"/>
      </c:dateAx>
      <c:valAx>
        <c:axId val="628980888"/>
        <c:scaling>
          <c:orientation val="minMax"/>
          <c:max val="30"/>
          <c:min val="-3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27850328"/>
        <c:crosses val="autoZero"/>
        <c:crossBetween val="between"/>
        <c:majorUnit val="15"/>
      </c:valAx>
      <c:valAx>
        <c:axId val="628984024"/>
        <c:scaling>
          <c:orientation val="minMax"/>
          <c:max val="60"/>
          <c:min val="-60"/>
        </c:scaling>
        <c:delete val="0"/>
        <c:axPos val="r"/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28984416"/>
        <c:crosses val="max"/>
        <c:crossBetween val="between"/>
        <c:majorUnit val="30"/>
      </c:valAx>
      <c:dateAx>
        <c:axId val="628984416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628984024"/>
        <c:crosses val="autoZero"/>
        <c:auto val="0"/>
        <c:lblOffset val="100"/>
        <c:baseTimeUnit val="months"/>
        <c:majorUnit val="1"/>
        <c:minorUnit val="1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53742908290566227"/>
          <c:w val="1"/>
          <c:h val="0.440465757454181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7644886001783218E-2"/>
          <c:y val="4.6128372064418367E-2"/>
          <c:w val="0.87255313690999703"/>
          <c:h val="0.6048054106781968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'3.3.12'!$B$6</c:f>
              <c:strCache>
                <c:ptCount val="1"/>
                <c:pt idx="0">
                  <c:v>Государственный сектор</c:v>
                </c:pt>
              </c:strCache>
            </c:strRef>
          </c:tx>
          <c:spPr>
            <a:solidFill>
              <a:srgbClr val="00BCE7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'3.3.12'!$A$7:$A$26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'3.3.12'!$B$7:$B$26</c:f>
              <c:numCache>
                <c:formatCode>0.0</c:formatCode>
                <c:ptCount val="20"/>
                <c:pt idx="0">
                  <c:v>0.21367504145812963</c:v>
                </c:pt>
                <c:pt idx="1">
                  <c:v>-1.0368089833458889</c:v>
                </c:pt>
                <c:pt idx="2">
                  <c:v>-1.1706795228832885</c:v>
                </c:pt>
                <c:pt idx="3">
                  <c:v>0.84408478896677264</c:v>
                </c:pt>
                <c:pt idx="4">
                  <c:v>-1.125837929250076</c:v>
                </c:pt>
                <c:pt idx="5">
                  <c:v>0.14715408254889675</c:v>
                </c:pt>
                <c:pt idx="6">
                  <c:v>0.39697847180726459</c:v>
                </c:pt>
                <c:pt idx="7">
                  <c:v>-3.0401863408689236</c:v>
                </c:pt>
                <c:pt idx="8">
                  <c:v>1.4588994348810866</c:v>
                </c:pt>
                <c:pt idx="9">
                  <c:v>1.3890151042368057</c:v>
                </c:pt>
                <c:pt idx="10">
                  <c:v>0.52273955447145748</c:v>
                </c:pt>
                <c:pt idx="11">
                  <c:v>-0.3277832681569382</c:v>
                </c:pt>
                <c:pt idx="12">
                  <c:v>-0.47282885732035596</c:v>
                </c:pt>
                <c:pt idx="13">
                  <c:v>-0.89109361425416078</c:v>
                </c:pt>
                <c:pt idx="14">
                  <c:v>-0.2875610016309636</c:v>
                </c:pt>
                <c:pt idx="15">
                  <c:v>0.39833850182163111</c:v>
                </c:pt>
                <c:pt idx="16">
                  <c:v>-1.4424069324898585</c:v>
                </c:pt>
                <c:pt idx="17">
                  <c:v>-0.79251935084644964</c:v>
                </c:pt>
                <c:pt idx="18">
                  <c:v>0.33441723851112665</c:v>
                </c:pt>
              </c:numCache>
            </c:numRef>
          </c:val>
        </c:ser>
        <c:ser>
          <c:idx val="1"/>
          <c:order val="1"/>
          <c:tx>
            <c:strRef>
              <c:f>'3.3.12'!$C$6</c:f>
              <c:strCache>
                <c:ptCount val="1"/>
                <c:pt idx="0">
                  <c:v>Инфраструктурный сектор</c:v>
                </c:pt>
              </c:strCache>
            </c:strRef>
          </c:tx>
          <c:spPr>
            <a:solidFill>
              <a:srgbClr val="ED1B34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'3.3.12'!$A$7:$A$26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'3.3.12'!$C$7:$C$26</c:f>
              <c:numCache>
                <c:formatCode>0.0</c:formatCode>
                <c:ptCount val="20"/>
                <c:pt idx="0">
                  <c:v>-3.0690341882349412</c:v>
                </c:pt>
                <c:pt idx="1">
                  <c:v>-3.12704564746049</c:v>
                </c:pt>
                <c:pt idx="2">
                  <c:v>-4.2119413733784219</c:v>
                </c:pt>
                <c:pt idx="3">
                  <c:v>-4.4726819136716518</c:v>
                </c:pt>
                <c:pt idx="4">
                  <c:v>-1.3502683092798344</c:v>
                </c:pt>
                <c:pt idx="5">
                  <c:v>-1.4836766937324826</c:v>
                </c:pt>
                <c:pt idx="6">
                  <c:v>-1.4638570169533964</c:v>
                </c:pt>
                <c:pt idx="7">
                  <c:v>-0.32186048043186083</c:v>
                </c:pt>
                <c:pt idx="8">
                  <c:v>0.50939198504993488</c:v>
                </c:pt>
                <c:pt idx="9">
                  <c:v>1.6819456833388278</c:v>
                </c:pt>
                <c:pt idx="10">
                  <c:v>1.5497380330533135</c:v>
                </c:pt>
                <c:pt idx="11">
                  <c:v>-8.2123291950886412E-2</c:v>
                </c:pt>
                <c:pt idx="12">
                  <c:v>-0.54628975373718103</c:v>
                </c:pt>
                <c:pt idx="13">
                  <c:v>0.57203767524018057</c:v>
                </c:pt>
                <c:pt idx="14">
                  <c:v>2.042135437924987</c:v>
                </c:pt>
                <c:pt idx="15">
                  <c:v>1.7074727575420627</c:v>
                </c:pt>
                <c:pt idx="16">
                  <c:v>1.0273447929559933</c:v>
                </c:pt>
                <c:pt idx="17">
                  <c:v>2.4742887009697285</c:v>
                </c:pt>
                <c:pt idx="18">
                  <c:v>0.70583399642811295</c:v>
                </c:pt>
              </c:numCache>
            </c:numRef>
          </c:val>
        </c:ser>
        <c:ser>
          <c:idx val="2"/>
          <c:order val="2"/>
          <c:tx>
            <c:strRef>
              <c:f>'3.3.12'!$D$6</c:f>
              <c:strCache>
                <c:ptCount val="1"/>
                <c:pt idx="0">
                  <c:v>Частный сектор</c:v>
                </c:pt>
              </c:strCache>
            </c:strRef>
          </c:tx>
          <c:spPr>
            <a:solidFill>
              <a:srgbClr val="FFD485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'3.3.12'!$A$7:$A$26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'3.3.12'!$D$7:$D$26</c:f>
              <c:numCache>
                <c:formatCode>0.0</c:formatCode>
                <c:ptCount val="20"/>
                <c:pt idx="0">
                  <c:v>-3.0446408532231888</c:v>
                </c:pt>
                <c:pt idx="1">
                  <c:v>-6.5361453691936209</c:v>
                </c:pt>
                <c:pt idx="2">
                  <c:v>-7.7173791037382893</c:v>
                </c:pt>
                <c:pt idx="3">
                  <c:v>-5.6714028752951222</c:v>
                </c:pt>
                <c:pt idx="4">
                  <c:v>-1.0238937614700898</c:v>
                </c:pt>
                <c:pt idx="5">
                  <c:v>-1.7634773888164084</c:v>
                </c:pt>
                <c:pt idx="6">
                  <c:v>0.26687854514613463</c:v>
                </c:pt>
                <c:pt idx="7">
                  <c:v>6.562046821300787</c:v>
                </c:pt>
                <c:pt idx="8">
                  <c:v>4.3317085800689759</c:v>
                </c:pt>
                <c:pt idx="9">
                  <c:v>2.5290392124243608</c:v>
                </c:pt>
                <c:pt idx="10">
                  <c:v>2.5275224124752231</c:v>
                </c:pt>
                <c:pt idx="11">
                  <c:v>4.309906560107831</c:v>
                </c:pt>
                <c:pt idx="12">
                  <c:v>4.8191186110575339</c:v>
                </c:pt>
                <c:pt idx="13">
                  <c:v>4.9190559390139743</c:v>
                </c:pt>
                <c:pt idx="14">
                  <c:v>4.6454255637059827</c:v>
                </c:pt>
                <c:pt idx="15">
                  <c:v>0.79418874063631173</c:v>
                </c:pt>
                <c:pt idx="16">
                  <c:v>0.91506213953386517</c:v>
                </c:pt>
                <c:pt idx="17">
                  <c:v>-1.0817693501232846</c:v>
                </c:pt>
                <c:pt idx="18">
                  <c:v>-0.24025123493924244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628984808"/>
        <c:axId val="628983632"/>
      </c:barChart>
      <c:lineChart>
        <c:grouping val="standard"/>
        <c:varyColors val="0"/>
        <c:ser>
          <c:idx val="3"/>
          <c:order val="3"/>
          <c:tx>
            <c:strRef>
              <c:f>'3.3.12'!$E$6</c:f>
              <c:strCache>
                <c:ptCount val="1"/>
                <c:pt idx="0">
                  <c:v>Инвестиции в основной капитал, %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'3.3.12'!$A$7:$A$26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'3.3.12'!$E$7:$E$26</c:f>
              <c:numCache>
                <c:formatCode>0.0</c:formatCode>
                <c:ptCount val="20"/>
                <c:pt idx="0">
                  <c:v>-5.9</c:v>
                </c:pt>
                <c:pt idx="1">
                  <c:v>-10.7</c:v>
                </c:pt>
                <c:pt idx="2">
                  <c:v>-13.1</c:v>
                </c:pt>
                <c:pt idx="3">
                  <c:v>-9.3000000000000007</c:v>
                </c:pt>
                <c:pt idx="4">
                  <c:v>-3.5</c:v>
                </c:pt>
                <c:pt idx="5">
                  <c:v>-3.0999999999999943</c:v>
                </c:pt>
                <c:pt idx="6">
                  <c:v>-0.79999999999999716</c:v>
                </c:pt>
                <c:pt idx="7">
                  <c:v>3.2000000000000028</c:v>
                </c:pt>
                <c:pt idx="8">
                  <c:v>6.2999999999999972</c:v>
                </c:pt>
                <c:pt idx="9">
                  <c:v>5.5999999999999943</c:v>
                </c:pt>
                <c:pt idx="10">
                  <c:v>4.5999999999999943</c:v>
                </c:pt>
                <c:pt idx="11">
                  <c:v>3.9000000000000057</c:v>
                </c:pt>
                <c:pt idx="12">
                  <c:v>3.7999999999999972</c:v>
                </c:pt>
                <c:pt idx="13">
                  <c:v>4.5999999999999943</c:v>
                </c:pt>
                <c:pt idx="14">
                  <c:v>6.4000000000000057</c:v>
                </c:pt>
                <c:pt idx="15">
                  <c:v>2.9000000000000057</c:v>
                </c:pt>
                <c:pt idx="16">
                  <c:v>0.5</c:v>
                </c:pt>
                <c:pt idx="17">
                  <c:v>0.59999999999999432</c:v>
                </c:pt>
                <c:pt idx="18">
                  <c:v>0.79999999999999716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987552"/>
        <c:axId val="628985200"/>
      </c:lineChart>
      <c:catAx>
        <c:axId val="62898480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28983632"/>
        <c:crosses val="autoZero"/>
        <c:auto val="1"/>
        <c:lblAlgn val="ctr"/>
        <c:lblOffset val="100"/>
        <c:tickMarkSkip val="4"/>
        <c:noMultiLvlLbl val="0"/>
      </c:catAx>
      <c:valAx>
        <c:axId val="62898363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28984808"/>
        <c:crosses val="autoZero"/>
        <c:crossBetween val="between"/>
      </c:valAx>
      <c:valAx>
        <c:axId val="628985200"/>
        <c:scaling>
          <c:orientation val="minMax"/>
          <c:max val="15"/>
        </c:scaling>
        <c:delete val="1"/>
        <c:axPos val="r"/>
        <c:numFmt formatCode="0" sourceLinked="0"/>
        <c:majorTickMark val="out"/>
        <c:minorTickMark val="none"/>
        <c:tickLblPos val="nextTo"/>
        <c:crossAx val="628987552"/>
        <c:crosses val="max"/>
        <c:crossBetween val="between"/>
      </c:valAx>
      <c:catAx>
        <c:axId val="6289875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8985200"/>
        <c:crosses val="autoZero"/>
        <c:auto val="1"/>
        <c:lblAlgn val="ctr"/>
        <c:lblOffset val="100"/>
        <c:noMultiLvlLbl val="0"/>
      </c:cat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2814984709480135"/>
          <c:w val="1"/>
          <c:h val="0.271850152905198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214339908952959E-2"/>
          <c:w val="0.83009213030552165"/>
          <c:h val="0.74448383084577119"/>
        </c:manualLayout>
      </c:layout>
      <c:lineChart>
        <c:grouping val="standard"/>
        <c:varyColors val="0"/>
        <c:ser>
          <c:idx val="0"/>
          <c:order val="0"/>
          <c:tx>
            <c:strRef>
              <c:f>'3.3.13'!$C$6</c:f>
              <c:strCache>
                <c:ptCount val="1"/>
                <c:pt idx="0">
                  <c:v>Скользящая сумма за 12 месяцев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'3.3.13'!$B$7:$B$172</c:f>
              <c:numCache>
                <c:formatCode>mmm\ yy</c:formatCode>
                <c:ptCount val="166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</c:numCache>
            </c:numRef>
          </c:cat>
          <c:val>
            <c:numRef>
              <c:f>'3.3.13'!$C$7:$C$172</c:f>
              <c:numCache>
                <c:formatCode>#\ ##0.0</c:formatCode>
                <c:ptCount val="166"/>
                <c:pt idx="0">
                  <c:v>3.0674299440000001</c:v>
                </c:pt>
                <c:pt idx="1">
                  <c:v>3.109759221</c:v>
                </c:pt>
                <c:pt idx="2">
                  <c:v>3.2224898979999996</c:v>
                </c:pt>
                <c:pt idx="3">
                  <c:v>3.3048477838000005</c:v>
                </c:pt>
                <c:pt idx="4">
                  <c:v>3.3940645028000005</c:v>
                </c:pt>
                <c:pt idx="5">
                  <c:v>3.4863585320000001</c:v>
                </c:pt>
                <c:pt idx="6">
                  <c:v>3.5546507239</c:v>
                </c:pt>
                <c:pt idx="7">
                  <c:v>3.6395616660000001</c:v>
                </c:pt>
                <c:pt idx="8">
                  <c:v>3.6789019600000001</c:v>
                </c:pt>
                <c:pt idx="9">
                  <c:v>3.5661677709999999</c:v>
                </c:pt>
                <c:pt idx="10">
                  <c:v>3.7367518909999999</c:v>
                </c:pt>
                <c:pt idx="11">
                  <c:v>3.8005840310000001</c:v>
                </c:pt>
                <c:pt idx="12">
                  <c:v>3.791246884</c:v>
                </c:pt>
                <c:pt idx="13">
                  <c:v>3.8641023089999997</c:v>
                </c:pt>
                <c:pt idx="14">
                  <c:v>3.8845267159999999</c:v>
                </c:pt>
                <c:pt idx="15">
                  <c:v>4.0002431110000005</c:v>
                </c:pt>
                <c:pt idx="16">
                  <c:v>4.0799580869999996</c:v>
                </c:pt>
                <c:pt idx="17">
                  <c:v>4.2015445439999999</c:v>
                </c:pt>
                <c:pt idx="18">
                  <c:v>4.2999259959999998</c:v>
                </c:pt>
                <c:pt idx="19">
                  <c:v>4.3036742729999995</c:v>
                </c:pt>
                <c:pt idx="20">
                  <c:v>4.3329485809999992</c:v>
                </c:pt>
                <c:pt idx="21">
                  <c:v>4.7874841260000007</c:v>
                </c:pt>
                <c:pt idx="22">
                  <c:v>4.8408522879999998</c:v>
                </c:pt>
                <c:pt idx="23">
                  <c:v>5.6367148180000006</c:v>
                </c:pt>
                <c:pt idx="24">
                  <c:v>5.8145510409999996</c:v>
                </c:pt>
                <c:pt idx="25">
                  <c:v>5.8645133549999997</c:v>
                </c:pt>
                <c:pt idx="26">
                  <c:v>5.8959021309999997</c:v>
                </c:pt>
                <c:pt idx="27">
                  <c:v>6.0356849099999996</c:v>
                </c:pt>
                <c:pt idx="28">
                  <c:v>6.2851275500000003</c:v>
                </c:pt>
                <c:pt idx="29">
                  <c:v>6.5964811149999996</c:v>
                </c:pt>
                <c:pt idx="30">
                  <c:v>6.7569989230000003</c:v>
                </c:pt>
                <c:pt idx="31">
                  <c:v>6.9309354770000002</c:v>
                </c:pt>
                <c:pt idx="32">
                  <c:v>6.5932078149999995</c:v>
                </c:pt>
                <c:pt idx="33">
                  <c:v>6.1116846779999996</c:v>
                </c:pt>
                <c:pt idx="34">
                  <c:v>5.692175239</c:v>
                </c:pt>
                <c:pt idx="35">
                  <c:v>3.892859466</c:v>
                </c:pt>
                <c:pt idx="36">
                  <c:v>3.2104308079999999</c:v>
                </c:pt>
                <c:pt idx="37">
                  <c:v>3.0033719409999997</c:v>
                </c:pt>
                <c:pt idx="38">
                  <c:v>3.008598294</c:v>
                </c:pt>
                <c:pt idx="39">
                  <c:v>2.8245144719999997</c:v>
                </c:pt>
                <c:pt idx="40">
                  <c:v>2.7073550900000001</c:v>
                </c:pt>
                <c:pt idx="41">
                  <c:v>2.2940165270000001</c:v>
                </c:pt>
                <c:pt idx="42">
                  <c:v>2.0159456229999999</c:v>
                </c:pt>
                <c:pt idx="43">
                  <c:v>1.9454019920000001</c:v>
                </c:pt>
                <c:pt idx="44">
                  <c:v>2.2741966040000001</c:v>
                </c:pt>
                <c:pt idx="45">
                  <c:v>2.6197233560000002</c:v>
                </c:pt>
                <c:pt idx="46">
                  <c:v>2.9521908560000001</c:v>
                </c:pt>
                <c:pt idx="47">
                  <c:v>4.2834846759999996</c:v>
                </c:pt>
                <c:pt idx="48">
                  <c:v>4.9298713340000004</c:v>
                </c:pt>
                <c:pt idx="49">
                  <c:v>5.1999627419999994</c:v>
                </c:pt>
                <c:pt idx="50">
                  <c:v>5.3925000380000006</c:v>
                </c:pt>
                <c:pt idx="51">
                  <c:v>5.5521043209999998</c:v>
                </c:pt>
                <c:pt idx="52">
                  <c:v>5.4281269810000001</c:v>
                </c:pt>
                <c:pt idx="53">
                  <c:v>5.4061063240000005</c:v>
                </c:pt>
                <c:pt idx="54">
                  <c:v>5.7067220900000004</c:v>
                </c:pt>
                <c:pt idx="55">
                  <c:v>5.7601750789999997</c:v>
                </c:pt>
                <c:pt idx="56">
                  <c:v>5.8648713619999997</c:v>
                </c:pt>
                <c:pt idx="57">
                  <c:v>5.9813504670000004</c:v>
                </c:pt>
                <c:pt idx="58">
                  <c:v>6.187732606</c:v>
                </c:pt>
                <c:pt idx="59">
                  <c:v>6.0776661029999994</c:v>
                </c:pt>
                <c:pt idx="60">
                  <c:v>6.3013532020000005</c:v>
                </c:pt>
                <c:pt idx="61">
                  <c:v>6.4185531689999999</c:v>
                </c:pt>
                <c:pt idx="62">
                  <c:v>6.5963072289999998</c:v>
                </c:pt>
                <c:pt idx="63">
                  <c:v>6.8019154940000002</c:v>
                </c:pt>
                <c:pt idx="64">
                  <c:v>7.2356068230000004</c:v>
                </c:pt>
                <c:pt idx="65">
                  <c:v>7.414144566</c:v>
                </c:pt>
                <c:pt idx="66">
                  <c:v>7.3999308160000004</c:v>
                </c:pt>
                <c:pt idx="67">
                  <c:v>7.4740209630000001</c:v>
                </c:pt>
                <c:pt idx="68">
                  <c:v>7.1940188529999993</c:v>
                </c:pt>
                <c:pt idx="69">
                  <c:v>7.3224846110000001</c:v>
                </c:pt>
                <c:pt idx="70">
                  <c:v>7.4818146859999999</c:v>
                </c:pt>
                <c:pt idx="71">
                  <c:v>7.245580157</c:v>
                </c:pt>
                <c:pt idx="72">
                  <c:v>7.3839274469999996</c:v>
                </c:pt>
                <c:pt idx="73">
                  <c:v>7.4996841420000004</c:v>
                </c:pt>
                <c:pt idx="74">
                  <c:v>7.4503738089999993</c:v>
                </c:pt>
                <c:pt idx="75">
                  <c:v>7.3275148579999998</c:v>
                </c:pt>
                <c:pt idx="76">
                  <c:v>7.0788387229999996</c:v>
                </c:pt>
                <c:pt idx="77">
                  <c:v>7.0571029139999997</c:v>
                </c:pt>
                <c:pt idx="78">
                  <c:v>7.1296248649999994</c:v>
                </c:pt>
                <c:pt idx="79">
                  <c:v>7.3013889269999996</c:v>
                </c:pt>
                <c:pt idx="80">
                  <c:v>7.930467932</c:v>
                </c:pt>
                <c:pt idx="81">
                  <c:v>7.8273046649999998</c:v>
                </c:pt>
                <c:pt idx="82">
                  <c:v>7.8191649129999998</c:v>
                </c:pt>
                <c:pt idx="83">
                  <c:v>7.7164452250000002</c:v>
                </c:pt>
                <c:pt idx="84">
                  <c:v>7.5230034020000005</c:v>
                </c:pt>
                <c:pt idx="85">
                  <c:v>7.3771790020000001</c:v>
                </c:pt>
                <c:pt idx="86">
                  <c:v>7.0774306070000002</c:v>
                </c:pt>
                <c:pt idx="87">
                  <c:v>6.9405252499999994</c:v>
                </c:pt>
                <c:pt idx="88">
                  <c:v>7.020406468</c:v>
                </c:pt>
                <c:pt idx="89">
                  <c:v>6.9072120960000003</c:v>
                </c:pt>
                <c:pt idx="90">
                  <c:v>6.8675787240000004</c:v>
                </c:pt>
                <c:pt idx="91">
                  <c:v>6.7917712479999999</c:v>
                </c:pt>
                <c:pt idx="92">
                  <c:v>6.7674014140000001</c:v>
                </c:pt>
                <c:pt idx="93">
                  <c:v>6.7350045440000006</c:v>
                </c:pt>
                <c:pt idx="94">
                  <c:v>6.5748196980000007</c:v>
                </c:pt>
                <c:pt idx="95">
                  <c:v>6.5416237659999998</c:v>
                </c:pt>
                <c:pt idx="96">
                  <c:v>6.4430426150000004</c:v>
                </c:pt>
                <c:pt idx="97">
                  <c:v>6.1347127959999996</c:v>
                </c:pt>
                <c:pt idx="98">
                  <c:v>6.2695982099999998</c:v>
                </c:pt>
                <c:pt idx="99">
                  <c:v>6.4440955889999998</c:v>
                </c:pt>
                <c:pt idx="100">
                  <c:v>6.5328818879999995</c:v>
                </c:pt>
                <c:pt idx="101">
                  <c:v>7.0738469950000002</c:v>
                </c:pt>
                <c:pt idx="102">
                  <c:v>6.9404834639999997</c:v>
                </c:pt>
                <c:pt idx="103">
                  <c:v>6.8380639309999998</c:v>
                </c:pt>
                <c:pt idx="104">
                  <c:v>6.163375426</c:v>
                </c:pt>
                <c:pt idx="105">
                  <c:v>5.8406994450000003</c:v>
                </c:pt>
                <c:pt idx="106">
                  <c:v>5.7346971139999994</c:v>
                </c:pt>
                <c:pt idx="107">
                  <c:v>5.9027316939999999</c:v>
                </c:pt>
                <c:pt idx="108">
                  <c:v>5.2181894160000004</c:v>
                </c:pt>
                <c:pt idx="109">
                  <c:v>6.1064417110000004</c:v>
                </c:pt>
                <c:pt idx="110">
                  <c:v>7.1490235389999999</c:v>
                </c:pt>
                <c:pt idx="111">
                  <c:v>7.7856746300000008</c:v>
                </c:pt>
                <c:pt idx="112">
                  <c:v>7.9113538620000003</c:v>
                </c:pt>
                <c:pt idx="113">
                  <c:v>7.5832022829999994</c:v>
                </c:pt>
                <c:pt idx="114">
                  <c:v>7.5588325160000007</c:v>
                </c:pt>
                <c:pt idx="115">
                  <c:v>7.1053841069999999</c:v>
                </c:pt>
                <c:pt idx="116">
                  <c:v>7.5530291979999999</c:v>
                </c:pt>
                <c:pt idx="117">
                  <c:v>8.3928820959999992</c:v>
                </c:pt>
                <c:pt idx="118">
                  <c:v>8.666762211</c:v>
                </c:pt>
                <c:pt idx="119">
                  <c:v>8.4216741759999998</c:v>
                </c:pt>
                <c:pt idx="120">
                  <c:v>8.9262131109999991</c:v>
                </c:pt>
                <c:pt idx="121">
                  <c:v>8.462560581</c:v>
                </c:pt>
                <c:pt idx="122">
                  <c:v>8.416947845000001</c:v>
                </c:pt>
                <c:pt idx="123">
                  <c:v>8.1853365320000009</c:v>
                </c:pt>
                <c:pt idx="124">
                  <c:v>8.0427899739999997</c:v>
                </c:pt>
                <c:pt idx="125">
                  <c:v>8.8415160030000006</c:v>
                </c:pt>
                <c:pt idx="126">
                  <c:v>8.7050861679999993</c:v>
                </c:pt>
                <c:pt idx="127">
                  <c:v>9.5333116990000004</c:v>
                </c:pt>
                <c:pt idx="128">
                  <c:v>10.142965991999999</c:v>
                </c:pt>
                <c:pt idx="129">
                  <c:v>9.886866315999999</c:v>
                </c:pt>
                <c:pt idx="130">
                  <c:v>10.108732782999999</c:v>
                </c:pt>
                <c:pt idx="131">
                  <c:v>11.587706379</c:v>
                </c:pt>
                <c:pt idx="132">
                  <c:v>12.218433925999999</c:v>
                </c:pt>
                <c:pt idx="133">
                  <c:v>12.223077521999999</c:v>
                </c:pt>
                <c:pt idx="134">
                  <c:v>11.4613204215</c:v>
                </c:pt>
                <c:pt idx="135">
                  <c:v>11.208297130499998</c:v>
                </c:pt>
                <c:pt idx="136">
                  <c:v>11.272522759499999</c:v>
                </c:pt>
                <c:pt idx="137">
                  <c:v>10.8424720305</c:v>
                </c:pt>
                <c:pt idx="138">
                  <c:v>11.1406616855</c:v>
                </c:pt>
                <c:pt idx="139">
                  <c:v>10.9780810895</c:v>
                </c:pt>
                <c:pt idx="140">
                  <c:v>10.779543800499999</c:v>
                </c:pt>
                <c:pt idx="141">
                  <c:v>11.006086489099999</c:v>
                </c:pt>
                <c:pt idx="142">
                  <c:v>10.956064464499999</c:v>
                </c:pt>
                <c:pt idx="143">
                  <c:v>10.2980547655</c:v>
                </c:pt>
                <c:pt idx="144">
                  <c:v>10.368264353500001</c:v>
                </c:pt>
                <c:pt idx="145">
                  <c:v>10.3884323275</c:v>
                </c:pt>
                <c:pt idx="146">
                  <c:v>10.439985871000001</c:v>
                </c:pt>
                <c:pt idx="147">
                  <c:v>10.639767126000001</c:v>
                </c:pt>
                <c:pt idx="148">
                  <c:v>11.181051614999999</c:v>
                </c:pt>
                <c:pt idx="149">
                  <c:v>11.726365976999999</c:v>
                </c:pt>
                <c:pt idx="150">
                  <c:v>12.309344435000002</c:v>
                </c:pt>
                <c:pt idx="151">
                  <c:v>12.509792967999999</c:v>
                </c:pt>
                <c:pt idx="152">
                  <c:v>13.086478967</c:v>
                </c:pt>
                <c:pt idx="153">
                  <c:v>13.400400970699998</c:v>
                </c:pt>
                <c:pt idx="154">
                  <c:v>13.748124654</c:v>
                </c:pt>
                <c:pt idx="155">
                  <c:v>13.797162645</c:v>
                </c:pt>
                <c:pt idx="156">
                  <c:v>14.008734694000001</c:v>
                </c:pt>
                <c:pt idx="157">
                  <c:v>14.529766469</c:v>
                </c:pt>
                <c:pt idx="158">
                  <c:v>15.127261297999999</c:v>
                </c:pt>
                <c:pt idx="159">
                  <c:v>15.707946082000001</c:v>
                </c:pt>
                <c:pt idx="160">
                  <c:v>15.654401134</c:v>
                </c:pt>
                <c:pt idx="161">
                  <c:v>15.465962376</c:v>
                </c:pt>
                <c:pt idx="162">
                  <c:v>15.329442364</c:v>
                </c:pt>
                <c:pt idx="163">
                  <c:v>15.502097320000001</c:v>
                </c:pt>
                <c:pt idx="164">
                  <c:v>15.334577831000001</c:v>
                </c:pt>
                <c:pt idx="165">
                  <c:v>15.2474996087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985592"/>
        <c:axId val="628983240"/>
      </c:lineChart>
      <c:lineChart>
        <c:grouping val="standard"/>
        <c:varyColors val="0"/>
        <c:ser>
          <c:idx val="1"/>
          <c:order val="1"/>
          <c:tx>
            <c:strRef>
              <c:f>'3.3.13'!$D$6</c:f>
              <c:strCache>
                <c:ptCount val="1"/>
                <c:pt idx="0">
                  <c:v>Отчетный месяц (правая шкала)</c:v>
                </c:pt>
              </c:strCache>
            </c:strRef>
          </c:tx>
          <c:spPr>
            <a:ln w="2222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'3.3.13'!$B$7:$B$172</c:f>
              <c:numCache>
                <c:formatCode>mmm\ yy</c:formatCode>
                <c:ptCount val="166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</c:numCache>
            </c:numRef>
          </c:cat>
          <c:val>
            <c:numRef>
              <c:f>'3.3.13'!$D$7:$D$172</c:f>
              <c:numCache>
                <c:formatCode>#\ ##0.0</c:formatCode>
                <c:ptCount val="166"/>
                <c:pt idx="0">
                  <c:v>0.32955662499999999</c:v>
                </c:pt>
                <c:pt idx="1">
                  <c:v>0.27277320999999999</c:v>
                </c:pt>
                <c:pt idx="2">
                  <c:v>0.291382058</c:v>
                </c:pt>
                <c:pt idx="3">
                  <c:v>0.30945650299999999</c:v>
                </c:pt>
                <c:pt idx="4">
                  <c:v>0.31169855099999999</c:v>
                </c:pt>
                <c:pt idx="5">
                  <c:v>0.31794720399999998</c:v>
                </c:pt>
                <c:pt idx="6">
                  <c:v>0.31981822699999995</c:v>
                </c:pt>
                <c:pt idx="7">
                  <c:v>0.35245231900000001</c:v>
                </c:pt>
                <c:pt idx="8">
                  <c:v>0.36927120600000002</c:v>
                </c:pt>
                <c:pt idx="9">
                  <c:v>0.17035502700000002</c:v>
                </c:pt>
                <c:pt idx="10">
                  <c:v>0.43950486699999997</c:v>
                </c:pt>
                <c:pt idx="11">
                  <c:v>0.31636823399999997</c:v>
                </c:pt>
                <c:pt idx="12">
                  <c:v>0.320219478</c:v>
                </c:pt>
                <c:pt idx="13">
                  <c:v>0.34562863499999996</c:v>
                </c:pt>
                <c:pt idx="14">
                  <c:v>0.31180646499999998</c:v>
                </c:pt>
                <c:pt idx="15">
                  <c:v>0.42517289799999997</c:v>
                </c:pt>
                <c:pt idx="16">
                  <c:v>0.39141352699999998</c:v>
                </c:pt>
                <c:pt idx="17">
                  <c:v>0.43953366100000002</c:v>
                </c:pt>
                <c:pt idx="18">
                  <c:v>0.41819967899999999</c:v>
                </c:pt>
                <c:pt idx="19">
                  <c:v>0.35620059600000004</c:v>
                </c:pt>
                <c:pt idx="20">
                  <c:v>0.39854551400000005</c:v>
                </c:pt>
                <c:pt idx="21">
                  <c:v>0.62489057199999998</c:v>
                </c:pt>
                <c:pt idx="22">
                  <c:v>0.49287302899999996</c:v>
                </c:pt>
                <c:pt idx="23">
                  <c:v>1.112230764</c:v>
                </c:pt>
                <c:pt idx="24">
                  <c:v>0.49805570100000002</c:v>
                </c:pt>
                <c:pt idx="25">
                  <c:v>0.39559094900000003</c:v>
                </c:pt>
                <c:pt idx="26">
                  <c:v>0.34319524099999998</c:v>
                </c:pt>
                <c:pt idx="27">
                  <c:v>0.56495567700000004</c:v>
                </c:pt>
                <c:pt idx="28">
                  <c:v>0.64085616700000003</c:v>
                </c:pt>
                <c:pt idx="29">
                  <c:v>0.75088722600000002</c:v>
                </c:pt>
                <c:pt idx="30">
                  <c:v>0.57871748700000003</c:v>
                </c:pt>
                <c:pt idx="31">
                  <c:v>0.53013715000000006</c:v>
                </c:pt>
                <c:pt idx="32">
                  <c:v>6.0817851999999999E-2</c:v>
                </c:pt>
                <c:pt idx="33">
                  <c:v>0.14336743499999999</c:v>
                </c:pt>
                <c:pt idx="34">
                  <c:v>7.3363590000000006E-2</c:v>
                </c:pt>
                <c:pt idx="35">
                  <c:v>-0.68708500900000002</c:v>
                </c:pt>
                <c:pt idx="36">
                  <c:v>-0.184372957</c:v>
                </c:pt>
                <c:pt idx="37">
                  <c:v>0.18853208199999999</c:v>
                </c:pt>
                <c:pt idx="38">
                  <c:v>0.348421594</c:v>
                </c:pt>
                <c:pt idx="39">
                  <c:v>0.38087185499999998</c:v>
                </c:pt>
                <c:pt idx="40">
                  <c:v>0.52369678499999994</c:v>
                </c:pt>
                <c:pt idx="41">
                  <c:v>0.33754866299999997</c:v>
                </c:pt>
                <c:pt idx="42">
                  <c:v>0.30064658300000002</c:v>
                </c:pt>
                <c:pt idx="43">
                  <c:v>0.45959351900000001</c:v>
                </c:pt>
                <c:pt idx="44">
                  <c:v>0.38961246399999999</c:v>
                </c:pt>
                <c:pt idx="45">
                  <c:v>0.48889418699999998</c:v>
                </c:pt>
                <c:pt idx="46">
                  <c:v>0.40583109000000001</c:v>
                </c:pt>
                <c:pt idx="47">
                  <c:v>0.64420881099999994</c:v>
                </c:pt>
                <c:pt idx="48">
                  <c:v>0.462013701</c:v>
                </c:pt>
                <c:pt idx="49">
                  <c:v>0.45862349000000002</c:v>
                </c:pt>
                <c:pt idx="50">
                  <c:v>0.54095888999999997</c:v>
                </c:pt>
                <c:pt idx="51">
                  <c:v>0.54047613799999994</c:v>
                </c:pt>
                <c:pt idx="52">
                  <c:v>0.39971944500000001</c:v>
                </c:pt>
                <c:pt idx="53">
                  <c:v>0.31552800600000003</c:v>
                </c:pt>
                <c:pt idx="54">
                  <c:v>0.60126234899999997</c:v>
                </c:pt>
                <c:pt idx="55">
                  <c:v>0.51304650800000007</c:v>
                </c:pt>
                <c:pt idx="56">
                  <c:v>0.49430874699999999</c:v>
                </c:pt>
                <c:pt idx="57">
                  <c:v>0.60537329200000001</c:v>
                </c:pt>
                <c:pt idx="58">
                  <c:v>0.61221322899999997</c:v>
                </c:pt>
                <c:pt idx="59">
                  <c:v>0.53414230799999995</c:v>
                </c:pt>
                <c:pt idx="60">
                  <c:v>0.6857008</c:v>
                </c:pt>
                <c:pt idx="61">
                  <c:v>0.57582345699999993</c:v>
                </c:pt>
                <c:pt idx="62">
                  <c:v>0.71871295000000002</c:v>
                </c:pt>
                <c:pt idx="63">
                  <c:v>0.74608440300000001</c:v>
                </c:pt>
                <c:pt idx="64">
                  <c:v>0.83341077399999997</c:v>
                </c:pt>
                <c:pt idx="65">
                  <c:v>0.494065749</c:v>
                </c:pt>
                <c:pt idx="66">
                  <c:v>0.58704859899999995</c:v>
                </c:pt>
                <c:pt idx="67">
                  <c:v>0.58713665500000001</c:v>
                </c:pt>
                <c:pt idx="68">
                  <c:v>0.21430663699999999</c:v>
                </c:pt>
                <c:pt idx="69">
                  <c:v>0.73383905000000005</c:v>
                </c:pt>
                <c:pt idx="70">
                  <c:v>0.77154330400000004</c:v>
                </c:pt>
                <c:pt idx="71">
                  <c:v>0.29790777899999998</c:v>
                </c:pt>
                <c:pt idx="72">
                  <c:v>0.82404809000000001</c:v>
                </c:pt>
                <c:pt idx="73">
                  <c:v>0.691580152</c:v>
                </c:pt>
                <c:pt idx="74">
                  <c:v>0.66940261699999992</c:v>
                </c:pt>
                <c:pt idx="75">
                  <c:v>0.62322545200000001</c:v>
                </c:pt>
                <c:pt idx="76">
                  <c:v>0.584734639</c:v>
                </c:pt>
                <c:pt idx="77">
                  <c:v>0.47232994</c:v>
                </c:pt>
                <c:pt idx="78">
                  <c:v>0.65957054999999998</c:v>
                </c:pt>
                <c:pt idx="79">
                  <c:v>0.75890071699999995</c:v>
                </c:pt>
                <c:pt idx="80">
                  <c:v>0.84338564199999999</c:v>
                </c:pt>
                <c:pt idx="81">
                  <c:v>0.63067578300000005</c:v>
                </c:pt>
                <c:pt idx="82">
                  <c:v>0.76340355199999999</c:v>
                </c:pt>
                <c:pt idx="83">
                  <c:v>0.19518809099999998</c:v>
                </c:pt>
                <c:pt idx="84">
                  <c:v>0.630606267</c:v>
                </c:pt>
                <c:pt idx="85">
                  <c:v>0.54575575200000004</c:v>
                </c:pt>
                <c:pt idx="86">
                  <c:v>0.36965422199999998</c:v>
                </c:pt>
                <c:pt idx="87">
                  <c:v>0.48632009500000001</c:v>
                </c:pt>
                <c:pt idx="88">
                  <c:v>0.66461585700000003</c:v>
                </c:pt>
                <c:pt idx="89">
                  <c:v>0.35913556799999996</c:v>
                </c:pt>
                <c:pt idx="90">
                  <c:v>0.61993717800000003</c:v>
                </c:pt>
                <c:pt idx="91">
                  <c:v>0.68309324100000002</c:v>
                </c:pt>
                <c:pt idx="92">
                  <c:v>0.81901580799999996</c:v>
                </c:pt>
                <c:pt idx="93">
                  <c:v>0.59827891300000002</c:v>
                </c:pt>
                <c:pt idx="94">
                  <c:v>0.60321870600000005</c:v>
                </c:pt>
                <c:pt idx="95">
                  <c:v>0.161992159</c:v>
                </c:pt>
                <c:pt idx="96">
                  <c:v>0.53202511600000002</c:v>
                </c:pt>
                <c:pt idx="97">
                  <c:v>0.23742593299999998</c:v>
                </c:pt>
                <c:pt idx="98">
                  <c:v>0.50453963599999996</c:v>
                </c:pt>
                <c:pt idx="99">
                  <c:v>0.6608174739999999</c:v>
                </c:pt>
                <c:pt idx="100">
                  <c:v>0.75340215600000005</c:v>
                </c:pt>
                <c:pt idx="101">
                  <c:v>0.90010067500000002</c:v>
                </c:pt>
                <c:pt idx="102">
                  <c:v>0.486573647</c:v>
                </c:pt>
                <c:pt idx="103">
                  <c:v>0.58067370800000007</c:v>
                </c:pt>
                <c:pt idx="104">
                  <c:v>0.14432730299999999</c:v>
                </c:pt>
                <c:pt idx="105">
                  <c:v>0.27560293200000002</c:v>
                </c:pt>
                <c:pt idx="106">
                  <c:v>0.49721637500000004</c:v>
                </c:pt>
                <c:pt idx="107">
                  <c:v>0.33002673900000001</c:v>
                </c:pt>
                <c:pt idx="108">
                  <c:v>-0.15251716200000001</c:v>
                </c:pt>
                <c:pt idx="109">
                  <c:v>1.1256782279999999</c:v>
                </c:pt>
                <c:pt idx="110">
                  <c:v>1.5471214640000002</c:v>
                </c:pt>
                <c:pt idx="111">
                  <c:v>1.297468565</c:v>
                </c:pt>
                <c:pt idx="112">
                  <c:v>0.87908138799999991</c:v>
                </c:pt>
                <c:pt idx="113">
                  <c:v>0.5719490960000001</c:v>
                </c:pt>
                <c:pt idx="114">
                  <c:v>0.46220388000000001</c:v>
                </c:pt>
                <c:pt idx="115">
                  <c:v>0.12722529900000001</c:v>
                </c:pt>
                <c:pt idx="116">
                  <c:v>0.59197239400000001</c:v>
                </c:pt>
                <c:pt idx="117">
                  <c:v>1.1154558300000001</c:v>
                </c:pt>
                <c:pt idx="118">
                  <c:v>0.77109649000000002</c:v>
                </c:pt>
                <c:pt idx="119">
                  <c:v>8.4938704000000004E-2</c:v>
                </c:pt>
                <c:pt idx="120">
                  <c:v>0.35202177299999998</c:v>
                </c:pt>
                <c:pt idx="121">
                  <c:v>0.662025698</c:v>
                </c:pt>
                <c:pt idx="122">
                  <c:v>1.5015087280000001</c:v>
                </c:pt>
                <c:pt idx="123">
                  <c:v>1.065857252</c:v>
                </c:pt>
                <c:pt idx="124">
                  <c:v>0.73653483000000008</c:v>
                </c:pt>
                <c:pt idx="125">
                  <c:v>1.370675125</c:v>
                </c:pt>
                <c:pt idx="126">
                  <c:v>0.32577404500000001</c:v>
                </c:pt>
                <c:pt idx="127">
                  <c:v>0.95545082999999997</c:v>
                </c:pt>
                <c:pt idx="128">
                  <c:v>1.2016266869999999</c:v>
                </c:pt>
                <c:pt idx="129">
                  <c:v>0.85935615399999998</c:v>
                </c:pt>
                <c:pt idx="130">
                  <c:v>0.99296295699999992</c:v>
                </c:pt>
                <c:pt idx="131">
                  <c:v>1.5639122999999999</c:v>
                </c:pt>
                <c:pt idx="132">
                  <c:v>0.98274932000000004</c:v>
                </c:pt>
                <c:pt idx="133">
                  <c:v>0.66666929400000008</c:v>
                </c:pt>
                <c:pt idx="134">
                  <c:v>0.73975162750000001</c:v>
                </c:pt>
                <c:pt idx="135">
                  <c:v>0.81283396100000005</c:v>
                </c:pt>
                <c:pt idx="136">
                  <c:v>0.80076045899999992</c:v>
                </c:pt>
                <c:pt idx="137">
                  <c:v>0.94062439600000003</c:v>
                </c:pt>
                <c:pt idx="138">
                  <c:v>0.62396370000000001</c:v>
                </c:pt>
                <c:pt idx="139">
                  <c:v>0.79287023400000001</c:v>
                </c:pt>
                <c:pt idx="140">
                  <c:v>1.003089398</c:v>
                </c:pt>
                <c:pt idx="141">
                  <c:v>1.0858988425999998</c:v>
                </c:pt>
                <c:pt idx="142">
                  <c:v>0.94294093239999999</c:v>
                </c:pt>
                <c:pt idx="143">
                  <c:v>0.90590260099999997</c:v>
                </c:pt>
                <c:pt idx="144">
                  <c:v>1.0529589080000001</c:v>
                </c:pt>
                <c:pt idx="145">
                  <c:v>0.686837268</c:v>
                </c:pt>
                <c:pt idx="146">
                  <c:v>0.79130517099999997</c:v>
                </c:pt>
                <c:pt idx="147">
                  <c:v>1.0126152159999999</c:v>
                </c:pt>
                <c:pt idx="148">
                  <c:v>1.3420449480000001</c:v>
                </c:pt>
                <c:pt idx="149">
                  <c:v>1.4859387580000001</c:v>
                </c:pt>
                <c:pt idx="150">
                  <c:v>1.2069421580000002</c:v>
                </c:pt>
                <c:pt idx="151">
                  <c:v>0.99331876699999999</c:v>
                </c:pt>
                <c:pt idx="152">
                  <c:v>1.5797753970000001</c:v>
                </c:pt>
                <c:pt idx="153">
                  <c:v>1.3998208462999999</c:v>
                </c:pt>
                <c:pt idx="154">
                  <c:v>1.2906646156999999</c:v>
                </c:pt>
                <c:pt idx="155">
                  <c:v>0.95494059200000003</c:v>
                </c:pt>
                <c:pt idx="156">
                  <c:v>1.2645309569999998</c:v>
                </c:pt>
                <c:pt idx="157">
                  <c:v>1.2078690429999999</c:v>
                </c:pt>
                <c:pt idx="158">
                  <c:v>1.3888</c:v>
                </c:pt>
                <c:pt idx="159">
                  <c:v>1.5932999999999999</c:v>
                </c:pt>
                <c:pt idx="160">
                  <c:v>1.2885</c:v>
                </c:pt>
                <c:pt idx="161">
                  <c:v>1.2975000000000001</c:v>
                </c:pt>
                <c:pt idx="162">
                  <c:v>1.0704543790000001</c:v>
                </c:pt>
                <c:pt idx="163">
                  <c:v>1.165973723</c:v>
                </c:pt>
                <c:pt idx="164">
                  <c:v>1.4122559080000001</c:v>
                </c:pt>
                <c:pt idx="165">
                  <c:v>1.312742624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986376"/>
        <c:axId val="628985984"/>
      </c:lineChart>
      <c:dateAx>
        <c:axId val="628985592"/>
        <c:scaling>
          <c:orientation val="minMax"/>
          <c:max val="43800"/>
          <c:min val="42005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8983240"/>
        <c:crosses val="autoZero"/>
        <c:auto val="1"/>
        <c:lblOffset val="100"/>
        <c:baseTimeUnit val="months"/>
        <c:majorUnit val="12"/>
        <c:majorTimeUnit val="months"/>
      </c:dateAx>
      <c:valAx>
        <c:axId val="628983240"/>
        <c:scaling>
          <c:orientation val="minMax"/>
          <c:min val="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8985592"/>
        <c:crosses val="autoZero"/>
        <c:crossBetween val="between"/>
      </c:valAx>
      <c:valAx>
        <c:axId val="628985984"/>
        <c:scaling>
          <c:orientation val="minMax"/>
          <c:max val="2"/>
          <c:min val="-0.4"/>
        </c:scaling>
        <c:delete val="0"/>
        <c:axPos val="r"/>
        <c:numFmt formatCode="#,##0.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8986376"/>
        <c:crosses val="max"/>
        <c:crossBetween val="between"/>
        <c:majorUnit val="0.4"/>
      </c:valAx>
      <c:dateAx>
        <c:axId val="628986376"/>
        <c:scaling>
          <c:orientation val="minMax"/>
        </c:scaling>
        <c:delete val="1"/>
        <c:axPos val="b"/>
        <c:numFmt formatCode="mmm\ yy" sourceLinked="1"/>
        <c:majorTickMark val="out"/>
        <c:minorTickMark val="none"/>
        <c:tickLblPos val="nextTo"/>
        <c:crossAx val="628985984"/>
        <c:crosses val="autoZero"/>
        <c:auto val="1"/>
        <c:lblOffset val="100"/>
        <c:baseTimeUnit val="months"/>
        <c:majorUnit val="1"/>
        <c:minorUnit val="1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7648258706467663"/>
          <c:w val="1"/>
          <c:h val="0.123517412935323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2736809762092874E-2"/>
          <c:w val="0.8589427587217825"/>
          <c:h val="0.5899749802475639"/>
        </c:manualLayout>
      </c:layout>
      <c:lineChart>
        <c:grouping val="standard"/>
        <c:varyColors val="0"/>
        <c:ser>
          <c:idx val="0"/>
          <c:order val="0"/>
          <c:tx>
            <c:strRef>
              <c:f>'3.3.14'!$B$6</c:f>
              <c:strCache>
                <c:ptCount val="1"/>
                <c:pt idx="0">
                  <c:v>Добывающие производства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'3.3.14'!$A$7:$A$66</c:f>
              <c:numCache>
                <c:formatCode>mmm\ 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</c:numCache>
            </c:numRef>
          </c:cat>
          <c:val>
            <c:numRef>
              <c:f>'3.3.14'!$B$7:$B$66</c:f>
              <c:numCache>
                <c:formatCode>#,##0</c:formatCode>
                <c:ptCount val="60"/>
                <c:pt idx="0">
                  <c:v>2817.5796599999999</c:v>
                </c:pt>
                <c:pt idx="1">
                  <c:v>2655.891584</c:v>
                </c:pt>
                <c:pt idx="2">
                  <c:v>2722.9922200000001</c:v>
                </c:pt>
                <c:pt idx="3">
                  <c:v>2517.4063849999998</c:v>
                </c:pt>
                <c:pt idx="4">
                  <c:v>2632.650948</c:v>
                </c:pt>
                <c:pt idx="5">
                  <c:v>2803.336632</c:v>
                </c:pt>
                <c:pt idx="6">
                  <c:v>2800.2499550000002</c:v>
                </c:pt>
                <c:pt idx="7">
                  <c:v>2960.185598</c:v>
                </c:pt>
                <c:pt idx="8">
                  <c:v>2997.9458960000002</c:v>
                </c:pt>
                <c:pt idx="9">
                  <c:v>2821.5660600000001</c:v>
                </c:pt>
                <c:pt idx="10">
                  <c:v>2777.3456550000001</c:v>
                </c:pt>
                <c:pt idx="11">
                  <c:v>2653.146655</c:v>
                </c:pt>
                <c:pt idx="12">
                  <c:v>2432.2614920000001</c:v>
                </c:pt>
                <c:pt idx="13">
                  <c:v>2554.8602030000002</c:v>
                </c:pt>
                <c:pt idx="14">
                  <c:v>2368.5559130000001</c:v>
                </c:pt>
                <c:pt idx="15">
                  <c:v>2531.8026719999998</c:v>
                </c:pt>
                <c:pt idx="16">
                  <c:v>2561.0113510000001</c:v>
                </c:pt>
                <c:pt idx="17">
                  <c:v>2480.7075730000001</c:v>
                </c:pt>
                <c:pt idx="18">
                  <c:v>2464.3704269999998</c:v>
                </c:pt>
                <c:pt idx="19">
                  <c:v>2226.2408909999999</c:v>
                </c:pt>
                <c:pt idx="20">
                  <c:v>2233.6346600000002</c:v>
                </c:pt>
                <c:pt idx="21">
                  <c:v>2307.6804229999998</c:v>
                </c:pt>
                <c:pt idx="22">
                  <c:v>2438.528949</c:v>
                </c:pt>
                <c:pt idx="23">
                  <c:v>2185.9965590000002</c:v>
                </c:pt>
                <c:pt idx="24">
                  <c:v>2256.8396630000002</c:v>
                </c:pt>
                <c:pt idx="25">
                  <c:v>2291.297407</c:v>
                </c:pt>
                <c:pt idx="26">
                  <c:v>2462.9617684999998</c:v>
                </c:pt>
                <c:pt idx="27">
                  <c:v>2549.1245844999999</c:v>
                </c:pt>
                <c:pt idx="28">
                  <c:v>2428.8037865000001</c:v>
                </c:pt>
                <c:pt idx="29">
                  <c:v>2515.5318195</c:v>
                </c:pt>
                <c:pt idx="30">
                  <c:v>2471.0571725</c:v>
                </c:pt>
                <c:pt idx="31">
                  <c:v>2533.5079535</c:v>
                </c:pt>
                <c:pt idx="32">
                  <c:v>2545.9722394999999</c:v>
                </c:pt>
                <c:pt idx="33">
                  <c:v>2594.6786274999999</c:v>
                </c:pt>
                <c:pt idx="34">
                  <c:v>2452.6994705000002</c:v>
                </c:pt>
                <c:pt idx="35">
                  <c:v>2632.4355055000001</c:v>
                </c:pt>
                <c:pt idx="36">
                  <c:v>2560.4151350000002</c:v>
                </c:pt>
                <c:pt idx="37">
                  <c:v>2550.6863309999999</c:v>
                </c:pt>
                <c:pt idx="38">
                  <c:v>2700.6999845</c:v>
                </c:pt>
                <c:pt idx="39">
                  <c:v>2968.3982525000001</c:v>
                </c:pt>
                <c:pt idx="40">
                  <c:v>3197.3872095000002</c:v>
                </c:pt>
                <c:pt idx="41">
                  <c:v>3334.0130214999999</c:v>
                </c:pt>
                <c:pt idx="42">
                  <c:v>3485.0238684999999</c:v>
                </c:pt>
                <c:pt idx="43">
                  <c:v>3887.2621304999998</c:v>
                </c:pt>
                <c:pt idx="44">
                  <c:v>4087.2329095</c:v>
                </c:pt>
                <c:pt idx="45">
                  <c:v>4262.3605045000004</c:v>
                </c:pt>
                <c:pt idx="46">
                  <c:v>4416.1802465000001</c:v>
                </c:pt>
                <c:pt idx="47">
                  <c:v>4662.0004904999996</c:v>
                </c:pt>
                <c:pt idx="48">
                  <c:v>4695.1540759999998</c:v>
                </c:pt>
                <c:pt idx="49">
                  <c:v>4918.5783110000002</c:v>
                </c:pt>
                <c:pt idx="50">
                  <c:v>4910.3484509999998</c:v>
                </c:pt>
                <c:pt idx="51">
                  <c:v>4787.5368669999998</c:v>
                </c:pt>
                <c:pt idx="52">
                  <c:v>4808.5314870000002</c:v>
                </c:pt>
                <c:pt idx="53">
                  <c:v>4600.5473910000001</c:v>
                </c:pt>
                <c:pt idx="54">
                  <c:v>4543.578493</c:v>
                </c:pt>
                <c:pt idx="55">
                  <c:v>4520.7299359999997</c:v>
                </c:pt>
                <c:pt idx="56">
                  <c:v>4317.9508530000003</c:v>
                </c:pt>
                <c:pt idx="57">
                  <c:v>4206.6493840000003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'3.3.14'!$C$6</c:f>
              <c:strCache>
                <c:ptCount val="1"/>
                <c:pt idx="0">
                  <c:v>Обрабатывающие производства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'3.3.14'!$A$7:$A$66</c:f>
              <c:numCache>
                <c:formatCode>mmm\ 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</c:numCache>
            </c:numRef>
          </c:cat>
          <c:val>
            <c:numRef>
              <c:f>'3.3.14'!$C$7:$C$66</c:f>
              <c:numCache>
                <c:formatCode>#,##0</c:formatCode>
                <c:ptCount val="60"/>
                <c:pt idx="0">
                  <c:v>344.226992</c:v>
                </c:pt>
                <c:pt idx="1">
                  <c:v>967.89993400000003</c:v>
                </c:pt>
                <c:pt idx="2">
                  <c:v>1612.1205359999999</c:v>
                </c:pt>
                <c:pt idx="3">
                  <c:v>2090.074775</c:v>
                </c:pt>
                <c:pt idx="4">
                  <c:v>1957.2360470000001</c:v>
                </c:pt>
                <c:pt idx="5">
                  <c:v>1694.1364639999999</c:v>
                </c:pt>
                <c:pt idx="6">
                  <c:v>1646.710863</c:v>
                </c:pt>
                <c:pt idx="7">
                  <c:v>1341.6966910000001</c:v>
                </c:pt>
                <c:pt idx="8">
                  <c:v>1490.1429000000001</c:v>
                </c:pt>
                <c:pt idx="9">
                  <c:v>1869.2540590000001</c:v>
                </c:pt>
                <c:pt idx="10">
                  <c:v>2250.4956860000002</c:v>
                </c:pt>
                <c:pt idx="11">
                  <c:v>2090.1694910000001</c:v>
                </c:pt>
                <c:pt idx="12">
                  <c:v>2505.741407</c:v>
                </c:pt>
                <c:pt idx="13">
                  <c:v>2115.008828</c:v>
                </c:pt>
                <c:pt idx="14">
                  <c:v>1987.231061</c:v>
                </c:pt>
                <c:pt idx="15">
                  <c:v>1657.6577199999999</c:v>
                </c:pt>
                <c:pt idx="16">
                  <c:v>1682.9666830000001</c:v>
                </c:pt>
                <c:pt idx="17">
                  <c:v>2041.5752130000001</c:v>
                </c:pt>
                <c:pt idx="18">
                  <c:v>2049.8736979999999</c:v>
                </c:pt>
                <c:pt idx="19">
                  <c:v>2538.9004759999998</c:v>
                </c:pt>
                <c:pt idx="20">
                  <c:v>2709.5196249999999</c:v>
                </c:pt>
                <c:pt idx="21">
                  <c:v>2666.5605190000001</c:v>
                </c:pt>
                <c:pt idx="22">
                  <c:v>2628.4379720000002</c:v>
                </c:pt>
                <c:pt idx="23">
                  <c:v>3190.809264</c:v>
                </c:pt>
                <c:pt idx="24">
                  <c:v>3390.8371360000001</c:v>
                </c:pt>
                <c:pt idx="25">
                  <c:v>3478.949869</c:v>
                </c:pt>
                <c:pt idx="26">
                  <c:v>3055.489063</c:v>
                </c:pt>
                <c:pt idx="27">
                  <c:v>2988.574165</c:v>
                </c:pt>
                <c:pt idx="28">
                  <c:v>3002.6917210000001</c:v>
                </c:pt>
                <c:pt idx="29">
                  <c:v>2908.6165550000001</c:v>
                </c:pt>
                <c:pt idx="30">
                  <c:v>3043.8295819999998</c:v>
                </c:pt>
                <c:pt idx="31">
                  <c:v>2979.759419</c:v>
                </c:pt>
                <c:pt idx="32">
                  <c:v>2901.9634860000001</c:v>
                </c:pt>
                <c:pt idx="33">
                  <c:v>3001.9098090000002</c:v>
                </c:pt>
                <c:pt idx="34">
                  <c:v>3149.8229769999998</c:v>
                </c:pt>
                <c:pt idx="35">
                  <c:v>2880.1957969999999</c:v>
                </c:pt>
                <c:pt idx="36">
                  <c:v>2954.4648695000001</c:v>
                </c:pt>
                <c:pt idx="37">
                  <c:v>2902.8984015000001</c:v>
                </c:pt>
                <c:pt idx="38">
                  <c:v>2919.3303215000001</c:v>
                </c:pt>
                <c:pt idx="39">
                  <c:v>2854.5902025</c:v>
                </c:pt>
                <c:pt idx="40">
                  <c:v>3024.0621245000002</c:v>
                </c:pt>
                <c:pt idx="41">
                  <c:v>3376.9152564999999</c:v>
                </c:pt>
                <c:pt idx="42">
                  <c:v>3456.6797335000001</c:v>
                </c:pt>
                <c:pt idx="43">
                  <c:v>3358.1292844999998</c:v>
                </c:pt>
                <c:pt idx="44">
                  <c:v>3500.5518535000001</c:v>
                </c:pt>
                <c:pt idx="45">
                  <c:v>3488.4623968000001</c:v>
                </c:pt>
                <c:pt idx="46">
                  <c:v>3540.3524695000001</c:v>
                </c:pt>
                <c:pt idx="47">
                  <c:v>3391.9726055000001</c:v>
                </c:pt>
                <c:pt idx="48">
                  <c:v>3535.0381040000002</c:v>
                </c:pt>
                <c:pt idx="49">
                  <c:v>3619.4680109999999</c:v>
                </c:pt>
                <c:pt idx="50">
                  <c:v>3799.5118630000002</c:v>
                </c:pt>
                <c:pt idx="51">
                  <c:v>4113.3473350000004</c:v>
                </c:pt>
                <c:pt idx="52">
                  <c:v>4049.385072</c:v>
                </c:pt>
                <c:pt idx="53">
                  <c:v>3896.6724949999998</c:v>
                </c:pt>
                <c:pt idx="54">
                  <c:v>3879.931024</c:v>
                </c:pt>
                <c:pt idx="55">
                  <c:v>3887.7672849999999</c:v>
                </c:pt>
                <c:pt idx="56">
                  <c:v>4047.2229109999998</c:v>
                </c:pt>
                <c:pt idx="57">
                  <c:v>4060.1545926999997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'3.3.14'!$E$6</c:f>
              <c:strCache>
                <c:ptCount val="1"/>
                <c:pt idx="0">
                  <c:v>Торговля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'3.3.14'!$A$7:$A$66</c:f>
              <c:numCache>
                <c:formatCode>mmm\ 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</c:numCache>
            </c:numRef>
          </c:cat>
          <c:val>
            <c:numRef>
              <c:f>'3.3.14'!$E$7:$E$66</c:f>
              <c:numCache>
                <c:formatCode>#,##0</c:formatCode>
                <c:ptCount val="60"/>
                <c:pt idx="0">
                  <c:v>1370.7708970000001</c:v>
                </c:pt>
                <c:pt idx="1">
                  <c:v>1497.9979960000001</c:v>
                </c:pt>
                <c:pt idx="2">
                  <c:v>1552.382355</c:v>
                </c:pt>
                <c:pt idx="3">
                  <c:v>1653.9479940000001</c:v>
                </c:pt>
                <c:pt idx="4">
                  <c:v>1812.6586400000001</c:v>
                </c:pt>
                <c:pt idx="5">
                  <c:v>1774.2222079999999</c:v>
                </c:pt>
                <c:pt idx="6">
                  <c:v>1827.6605340000001</c:v>
                </c:pt>
                <c:pt idx="7">
                  <c:v>1730.52214</c:v>
                </c:pt>
                <c:pt idx="8">
                  <c:v>1774.5543849999999</c:v>
                </c:pt>
                <c:pt idx="9">
                  <c:v>2158.4852719999999</c:v>
                </c:pt>
                <c:pt idx="10">
                  <c:v>2054.0194769999998</c:v>
                </c:pt>
                <c:pt idx="11">
                  <c:v>2075.1071029999998</c:v>
                </c:pt>
                <c:pt idx="12">
                  <c:v>2053.3014939999998</c:v>
                </c:pt>
                <c:pt idx="13">
                  <c:v>2004.0911940000001</c:v>
                </c:pt>
                <c:pt idx="14">
                  <c:v>2071.277255</c:v>
                </c:pt>
                <c:pt idx="15">
                  <c:v>2143.6092760000001</c:v>
                </c:pt>
                <c:pt idx="16">
                  <c:v>1957.756208</c:v>
                </c:pt>
                <c:pt idx="17">
                  <c:v>1882.3207930000001</c:v>
                </c:pt>
                <c:pt idx="18">
                  <c:v>1647.757701</c:v>
                </c:pt>
                <c:pt idx="19">
                  <c:v>1825.0134680000001</c:v>
                </c:pt>
                <c:pt idx="20">
                  <c:v>1961.2640309999999</c:v>
                </c:pt>
                <c:pt idx="21">
                  <c:v>1676.5147449999999</c:v>
                </c:pt>
                <c:pt idx="22">
                  <c:v>1731.559538</c:v>
                </c:pt>
                <c:pt idx="23">
                  <c:v>2306.4037910000002</c:v>
                </c:pt>
                <c:pt idx="24">
                  <c:v>2479.1160340000001</c:v>
                </c:pt>
                <c:pt idx="25">
                  <c:v>2370.6604299999999</c:v>
                </c:pt>
                <c:pt idx="26">
                  <c:v>2107.8984690000002</c:v>
                </c:pt>
                <c:pt idx="27">
                  <c:v>1887.5982489999999</c:v>
                </c:pt>
                <c:pt idx="28">
                  <c:v>1928.1847339999999</c:v>
                </c:pt>
                <c:pt idx="29">
                  <c:v>1958.8428610000001</c:v>
                </c:pt>
                <c:pt idx="30">
                  <c:v>2031.040311</c:v>
                </c:pt>
                <c:pt idx="31">
                  <c:v>1917.0763469999999</c:v>
                </c:pt>
                <c:pt idx="32">
                  <c:v>2012.6022809999999</c:v>
                </c:pt>
                <c:pt idx="33">
                  <c:v>2050.4648430000002</c:v>
                </c:pt>
                <c:pt idx="34">
                  <c:v>1904.1733429999999</c:v>
                </c:pt>
                <c:pt idx="35">
                  <c:v>1709.86898</c:v>
                </c:pt>
                <c:pt idx="36">
                  <c:v>1755.7200250000001</c:v>
                </c:pt>
                <c:pt idx="37">
                  <c:v>1857.723013</c:v>
                </c:pt>
                <c:pt idx="38">
                  <c:v>1900.567008</c:v>
                </c:pt>
                <c:pt idx="39">
                  <c:v>1916.25127</c:v>
                </c:pt>
                <c:pt idx="40">
                  <c:v>2044.270957</c:v>
                </c:pt>
                <c:pt idx="41">
                  <c:v>2109.3496890000001</c:v>
                </c:pt>
                <c:pt idx="42">
                  <c:v>2428.0998949999998</c:v>
                </c:pt>
                <c:pt idx="43">
                  <c:v>2334.2715189999999</c:v>
                </c:pt>
                <c:pt idx="44">
                  <c:v>2472.3620609999998</c:v>
                </c:pt>
                <c:pt idx="45">
                  <c:v>2686.4791719999998</c:v>
                </c:pt>
                <c:pt idx="46">
                  <c:v>2685.4827220000002</c:v>
                </c:pt>
                <c:pt idx="47">
                  <c:v>2392.2199409999998</c:v>
                </c:pt>
                <c:pt idx="48">
                  <c:v>2367.4945229999998</c:v>
                </c:pt>
                <c:pt idx="49">
                  <c:v>2465.5556179999999</c:v>
                </c:pt>
                <c:pt idx="50">
                  <c:v>2670.2925789999999</c:v>
                </c:pt>
                <c:pt idx="51">
                  <c:v>2971.9093119999998</c:v>
                </c:pt>
                <c:pt idx="52">
                  <c:v>2855.0689819999998</c:v>
                </c:pt>
                <c:pt idx="53">
                  <c:v>2928.312179</c:v>
                </c:pt>
                <c:pt idx="54">
                  <c:v>2857.4891590000002</c:v>
                </c:pt>
                <c:pt idx="55">
                  <c:v>2915.8390599999998</c:v>
                </c:pt>
                <c:pt idx="56">
                  <c:v>2915.8995049999999</c:v>
                </c:pt>
                <c:pt idx="57">
                  <c:v>2778.6547169999999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987160"/>
        <c:axId val="628982456"/>
      </c:lineChart>
      <c:lineChart>
        <c:grouping val="standard"/>
        <c:varyColors val="0"/>
        <c:ser>
          <c:idx val="2"/>
          <c:order val="2"/>
          <c:tx>
            <c:strRef>
              <c:f>'3.3.14'!$D$6</c:f>
              <c:strCache>
                <c:ptCount val="1"/>
                <c:pt idx="0">
                  <c:v>Строительство (правая шкала)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'3.3.14'!$A$7:$A$66</c:f>
              <c:numCache>
                <c:formatCode>mmm\ 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</c:numCache>
            </c:numRef>
          </c:cat>
          <c:val>
            <c:numRef>
              <c:f>'3.3.14'!$D$7:$D$66</c:f>
              <c:numCache>
                <c:formatCode>#,##0</c:formatCode>
                <c:ptCount val="60"/>
                <c:pt idx="0">
                  <c:v>96.285566000000003</c:v>
                </c:pt>
                <c:pt idx="1">
                  <c:v>92.93647</c:v>
                </c:pt>
                <c:pt idx="2">
                  <c:v>87.176751999999993</c:v>
                </c:pt>
                <c:pt idx="3">
                  <c:v>87.586765999999997</c:v>
                </c:pt>
                <c:pt idx="4">
                  <c:v>78.273185999999995</c:v>
                </c:pt>
                <c:pt idx="5">
                  <c:v>91.343709000000004</c:v>
                </c:pt>
                <c:pt idx="6">
                  <c:v>100.52184200000001</c:v>
                </c:pt>
                <c:pt idx="7">
                  <c:v>98.188986999999997</c:v>
                </c:pt>
                <c:pt idx="8">
                  <c:v>99.102654000000001</c:v>
                </c:pt>
                <c:pt idx="9">
                  <c:v>104.47891799999999</c:v>
                </c:pt>
                <c:pt idx="10">
                  <c:v>95.538798999999997</c:v>
                </c:pt>
                <c:pt idx="11">
                  <c:v>123.07702500000001</c:v>
                </c:pt>
                <c:pt idx="12">
                  <c:v>127.355114</c:v>
                </c:pt>
                <c:pt idx="13">
                  <c:v>127.824172</c:v>
                </c:pt>
                <c:pt idx="14">
                  <c:v>141.17281199999999</c:v>
                </c:pt>
                <c:pt idx="15">
                  <c:v>143.10241199999999</c:v>
                </c:pt>
                <c:pt idx="16">
                  <c:v>151.58553800000001</c:v>
                </c:pt>
                <c:pt idx="17">
                  <c:v>148.11779999999999</c:v>
                </c:pt>
                <c:pt idx="18">
                  <c:v>146.72484700000001</c:v>
                </c:pt>
                <c:pt idx="19">
                  <c:v>157.181128</c:v>
                </c:pt>
                <c:pt idx="20">
                  <c:v>162.53481400000001</c:v>
                </c:pt>
                <c:pt idx="21">
                  <c:v>163.37604200000001</c:v>
                </c:pt>
                <c:pt idx="22">
                  <c:v>167.494483</c:v>
                </c:pt>
                <c:pt idx="23">
                  <c:v>130.56019900000001</c:v>
                </c:pt>
                <c:pt idx="24">
                  <c:v>128.10023899999999</c:v>
                </c:pt>
                <c:pt idx="25">
                  <c:v>124.84869</c:v>
                </c:pt>
                <c:pt idx="26">
                  <c:v>130.03539799999999</c:v>
                </c:pt>
                <c:pt idx="27">
                  <c:v>131.91779600000001</c:v>
                </c:pt>
                <c:pt idx="28">
                  <c:v>144.20818700000001</c:v>
                </c:pt>
                <c:pt idx="29">
                  <c:v>124.772085</c:v>
                </c:pt>
                <c:pt idx="30">
                  <c:v>136.20569800000001</c:v>
                </c:pt>
                <c:pt idx="31">
                  <c:v>133.32869700000001</c:v>
                </c:pt>
                <c:pt idx="32">
                  <c:v>94.482133000000005</c:v>
                </c:pt>
                <c:pt idx="33">
                  <c:v>93.295348000000004</c:v>
                </c:pt>
                <c:pt idx="34">
                  <c:v>122.756981</c:v>
                </c:pt>
                <c:pt idx="35">
                  <c:v>161.27763300000001</c:v>
                </c:pt>
                <c:pt idx="36">
                  <c:v>180.21539999999999</c:v>
                </c:pt>
                <c:pt idx="37">
                  <c:v>185.00608199999999</c:v>
                </c:pt>
                <c:pt idx="38">
                  <c:v>159.837344</c:v>
                </c:pt>
                <c:pt idx="39">
                  <c:v>152.11336600000001</c:v>
                </c:pt>
                <c:pt idx="40">
                  <c:v>147.45010500000001</c:v>
                </c:pt>
                <c:pt idx="41">
                  <c:v>162.27617699999999</c:v>
                </c:pt>
                <c:pt idx="42">
                  <c:v>154.98316299999999</c:v>
                </c:pt>
                <c:pt idx="43">
                  <c:v>138.91478599999999</c:v>
                </c:pt>
                <c:pt idx="44">
                  <c:v>160.57515699999999</c:v>
                </c:pt>
                <c:pt idx="45">
                  <c:v>134.14729800000001</c:v>
                </c:pt>
                <c:pt idx="46">
                  <c:v>135.71753000000001</c:v>
                </c:pt>
                <c:pt idx="47">
                  <c:v>147.85173700000001</c:v>
                </c:pt>
                <c:pt idx="48">
                  <c:v>148.75526300000001</c:v>
                </c:pt>
                <c:pt idx="49">
                  <c:v>166.141311</c:v>
                </c:pt>
                <c:pt idx="50">
                  <c:v>171.715576</c:v>
                </c:pt>
                <c:pt idx="51">
                  <c:v>174.35498899999999</c:v>
                </c:pt>
                <c:pt idx="52">
                  <c:v>180.672177</c:v>
                </c:pt>
                <c:pt idx="53">
                  <c:v>162.06896499999999</c:v>
                </c:pt>
                <c:pt idx="54">
                  <c:v>176.78078199999999</c:v>
                </c:pt>
                <c:pt idx="55">
                  <c:v>198.383838</c:v>
                </c:pt>
                <c:pt idx="56">
                  <c:v>150.45482999999999</c:v>
                </c:pt>
                <c:pt idx="57">
                  <c:v>190.83197000000001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'3.3.14'!$F$6</c:f>
              <c:strCache>
                <c:ptCount val="1"/>
                <c:pt idx="0">
                  <c:v>Сельское хозяйство (правая шкала)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'3.3.14'!$A$7:$A$66</c:f>
              <c:numCache>
                <c:formatCode>mmm\ 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</c:numCache>
            </c:numRef>
          </c:cat>
          <c:val>
            <c:numRef>
              <c:f>'3.3.14'!$F$7:$F$66</c:f>
              <c:numCache>
                <c:formatCode>#,##0</c:formatCode>
                <c:ptCount val="60"/>
                <c:pt idx="0">
                  <c:v>191.574388</c:v>
                </c:pt>
                <c:pt idx="1">
                  <c:v>207.189334</c:v>
                </c:pt>
                <c:pt idx="2">
                  <c:v>228.73199199999999</c:v>
                </c:pt>
                <c:pt idx="3">
                  <c:v>237.345316</c:v>
                </c:pt>
                <c:pt idx="4">
                  <c:v>240.96278000000001</c:v>
                </c:pt>
                <c:pt idx="5">
                  <c:v>245.774597</c:v>
                </c:pt>
                <c:pt idx="6">
                  <c:v>245.78405900000001</c:v>
                </c:pt>
                <c:pt idx="7">
                  <c:v>236.39908</c:v>
                </c:pt>
                <c:pt idx="8">
                  <c:v>249.04086699999999</c:v>
                </c:pt>
                <c:pt idx="9">
                  <c:v>256.00311699999997</c:v>
                </c:pt>
                <c:pt idx="10">
                  <c:v>272.39632999999998</c:v>
                </c:pt>
                <c:pt idx="11">
                  <c:v>272.03155400000003</c:v>
                </c:pt>
                <c:pt idx="12">
                  <c:v>272.91475700000001</c:v>
                </c:pt>
                <c:pt idx="13">
                  <c:v>271.395286</c:v>
                </c:pt>
                <c:pt idx="14">
                  <c:v>272.57245499999999</c:v>
                </c:pt>
                <c:pt idx="15">
                  <c:v>278.71333099999998</c:v>
                </c:pt>
                <c:pt idx="16">
                  <c:v>269.49449399999997</c:v>
                </c:pt>
                <c:pt idx="17">
                  <c:v>268.01812000000001</c:v>
                </c:pt>
                <c:pt idx="18">
                  <c:v>263.66375699999998</c:v>
                </c:pt>
                <c:pt idx="19">
                  <c:v>273.02043500000002</c:v>
                </c:pt>
                <c:pt idx="20">
                  <c:v>259.75396999999998</c:v>
                </c:pt>
                <c:pt idx="21">
                  <c:v>258.48199199999999</c:v>
                </c:pt>
                <c:pt idx="22">
                  <c:v>261.41396800000001</c:v>
                </c:pt>
                <c:pt idx="23">
                  <c:v>266.59038900000002</c:v>
                </c:pt>
                <c:pt idx="24">
                  <c:v>280.18776000000003</c:v>
                </c:pt>
                <c:pt idx="25">
                  <c:v>279.842826</c:v>
                </c:pt>
                <c:pt idx="26">
                  <c:v>261.40164449999997</c:v>
                </c:pt>
                <c:pt idx="27">
                  <c:v>261.24989649999998</c:v>
                </c:pt>
                <c:pt idx="28">
                  <c:v>274.47579350000001</c:v>
                </c:pt>
                <c:pt idx="29">
                  <c:v>271.17452950000001</c:v>
                </c:pt>
                <c:pt idx="30">
                  <c:v>278.20419650000002</c:v>
                </c:pt>
                <c:pt idx="31">
                  <c:v>282.42433449999999</c:v>
                </c:pt>
                <c:pt idx="32">
                  <c:v>292.58345350000002</c:v>
                </c:pt>
                <c:pt idx="33">
                  <c:v>282.62378189999998</c:v>
                </c:pt>
                <c:pt idx="34">
                  <c:v>279.68530850000002</c:v>
                </c:pt>
                <c:pt idx="35">
                  <c:v>262.45525350000003</c:v>
                </c:pt>
                <c:pt idx="36">
                  <c:v>244.783795</c:v>
                </c:pt>
                <c:pt idx="37">
                  <c:v>245.53506300000001</c:v>
                </c:pt>
                <c:pt idx="38">
                  <c:v>249.61628250000001</c:v>
                </c:pt>
                <c:pt idx="39">
                  <c:v>237.48717350000001</c:v>
                </c:pt>
                <c:pt idx="40">
                  <c:v>242.60110449999999</c:v>
                </c:pt>
                <c:pt idx="41">
                  <c:v>247.2032955</c:v>
                </c:pt>
                <c:pt idx="42">
                  <c:v>252.32119349999999</c:v>
                </c:pt>
                <c:pt idx="43">
                  <c:v>259.85876350000001</c:v>
                </c:pt>
                <c:pt idx="44">
                  <c:v>268.60987849999998</c:v>
                </c:pt>
                <c:pt idx="45">
                  <c:v>298.41387810000003</c:v>
                </c:pt>
                <c:pt idx="46">
                  <c:v>322.06406550000003</c:v>
                </c:pt>
                <c:pt idx="47">
                  <c:v>337.76040549999999</c:v>
                </c:pt>
                <c:pt idx="48">
                  <c:v>362.57846899999998</c:v>
                </c:pt>
                <c:pt idx="49">
                  <c:v>373.76737800000001</c:v>
                </c:pt>
                <c:pt idx="50">
                  <c:v>394.43083799999999</c:v>
                </c:pt>
                <c:pt idx="51">
                  <c:v>410.85821099999998</c:v>
                </c:pt>
                <c:pt idx="52">
                  <c:v>408.82925699999998</c:v>
                </c:pt>
                <c:pt idx="53">
                  <c:v>357.90009600000002</c:v>
                </c:pt>
                <c:pt idx="54">
                  <c:v>327.61812300000003</c:v>
                </c:pt>
                <c:pt idx="55">
                  <c:v>323.23585700000001</c:v>
                </c:pt>
                <c:pt idx="56">
                  <c:v>323.01911699999999</c:v>
                </c:pt>
                <c:pt idx="57">
                  <c:v>332.99120799999997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981280"/>
        <c:axId val="628980496"/>
      </c:lineChart>
      <c:dateAx>
        <c:axId val="628987160"/>
        <c:scaling>
          <c:orientation val="minMax"/>
          <c:max val="43800"/>
          <c:min val="42005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8982456"/>
        <c:crosses val="autoZero"/>
        <c:auto val="1"/>
        <c:lblOffset val="100"/>
        <c:baseTimeUnit val="months"/>
        <c:majorUnit val="12"/>
        <c:majorTimeUnit val="months"/>
      </c:dateAx>
      <c:valAx>
        <c:axId val="628982456"/>
        <c:scaling>
          <c:orientation val="minMax"/>
          <c:max val="5000"/>
        </c:scaling>
        <c:delete val="0"/>
        <c:axPos val="l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8987160"/>
        <c:crosses val="autoZero"/>
        <c:crossBetween val="between"/>
      </c:valAx>
      <c:valAx>
        <c:axId val="628980496"/>
        <c:scaling>
          <c:orientation val="minMax"/>
          <c:max val="500"/>
          <c:min val="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8981280"/>
        <c:crosses val="max"/>
        <c:crossBetween val="between"/>
        <c:majorUnit val="100"/>
      </c:valAx>
      <c:dateAx>
        <c:axId val="628981280"/>
        <c:scaling>
          <c:orientation val="minMax"/>
        </c:scaling>
        <c:delete val="1"/>
        <c:axPos val="b"/>
        <c:numFmt formatCode="mmm\ yy" sourceLinked="1"/>
        <c:majorTickMark val="out"/>
        <c:minorTickMark val="none"/>
        <c:tickLblPos val="nextTo"/>
        <c:crossAx val="628980496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5227767535773848"/>
          <c:w val="0.95177880386983305"/>
          <c:h val="0.247722324642261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1662292209E-2"/>
          <c:y val="6.4159248269040556E-2"/>
          <c:w val="0.82137948381452319"/>
          <c:h val="0.5845536165907940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'3.3.15'!$B$6</c:f>
              <c:strCache>
                <c:ptCount val="1"/>
                <c:pt idx="0">
                  <c:v>Внутренние требования в рублях</c:v>
                </c:pt>
              </c:strCache>
            </c:strRef>
          </c:tx>
          <c:spPr>
            <a:solidFill>
              <a:srgbClr val="0082BB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'3.3.15'!$A$39:$A$58</c:f>
              <c:numCache>
                <c:formatCode>General</c:formatCode>
                <c:ptCount val="20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numCache>
            </c:numRef>
          </c:cat>
          <c:val>
            <c:numRef>
              <c:f>'3.3.15'!$B$39:$B$58</c:f>
              <c:numCache>
                <c:formatCode>0.00</c:formatCode>
                <c:ptCount val="20"/>
                <c:pt idx="0">
                  <c:v>12.961067566135572</c:v>
                </c:pt>
                <c:pt idx="1">
                  <c:v>13.182202104139067</c:v>
                </c:pt>
                <c:pt idx="2">
                  <c:v>13.450432744926625</c:v>
                </c:pt>
                <c:pt idx="3">
                  <c:v>13.599491049178376</c:v>
                </c:pt>
                <c:pt idx="4">
                  <c:v>13.799279966736227</c:v>
                </c:pt>
                <c:pt idx="5">
                  <c:v>13.996639254196875</c:v>
                </c:pt>
                <c:pt idx="6">
                  <c:v>14.223040764105374</c:v>
                </c:pt>
                <c:pt idx="7">
                  <c:v>14.683429464153388</c:v>
                </c:pt>
                <c:pt idx="8">
                  <c:v>14.481632779965739</c:v>
                </c:pt>
                <c:pt idx="9">
                  <c:v>14.465899447625974</c:v>
                </c:pt>
                <c:pt idx="10">
                  <c:v>14.764933571942809</c:v>
                </c:pt>
                <c:pt idx="11">
                  <c:v>15.012356839881827</c:v>
                </c:pt>
                <c:pt idx="12">
                  <c:v>14.663820003209807</c:v>
                </c:pt>
                <c:pt idx="13">
                  <c:v>14.240203873313719</c:v>
                </c:pt>
                <c:pt idx="14">
                  <c:v>13.912505444263216</c:v>
                </c:pt>
                <c:pt idx="15">
                  <c:v>13.771258728420809</c:v>
                </c:pt>
                <c:pt idx="16">
                  <c:v>13.864104459434934</c:v>
                </c:pt>
                <c:pt idx="17">
                  <c:v>13.835203039227945</c:v>
                </c:pt>
                <c:pt idx="18">
                  <c:v>13.774275567335653</c:v>
                </c:pt>
                <c:pt idx="19">
                  <c:v>13.816227834868322</c:v>
                </c:pt>
              </c:numCache>
            </c:numRef>
          </c:val>
        </c:ser>
        <c:ser>
          <c:idx val="1"/>
          <c:order val="1"/>
          <c:tx>
            <c:strRef>
              <c:f>'3.3.15'!$C$6</c:f>
              <c:strCache>
                <c:ptCount val="1"/>
                <c:pt idx="0">
                  <c:v>Внутренние требования в валюте</c:v>
                </c:pt>
              </c:strCache>
            </c:strRef>
          </c:tx>
          <c:spPr>
            <a:solidFill>
              <a:srgbClr val="FAA61A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'3.3.15'!$A$39:$A$58</c:f>
              <c:numCache>
                <c:formatCode>General</c:formatCode>
                <c:ptCount val="20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numCache>
            </c:numRef>
          </c:cat>
          <c:val>
            <c:numRef>
              <c:f>'3.3.15'!$C$39:$C$58</c:f>
              <c:numCache>
                <c:formatCode>0.00</c:formatCode>
                <c:ptCount val="20"/>
                <c:pt idx="0">
                  <c:v>4.0438002605585011</c:v>
                </c:pt>
                <c:pt idx="1">
                  <c:v>3.830466784731537</c:v>
                </c:pt>
                <c:pt idx="2">
                  <c:v>4.3368876298076451</c:v>
                </c:pt>
                <c:pt idx="3">
                  <c:v>4.8727386068840559</c:v>
                </c:pt>
                <c:pt idx="4">
                  <c:v>4.2977084354432957</c:v>
                </c:pt>
                <c:pt idx="5">
                  <c:v>3.6760400946484113</c:v>
                </c:pt>
                <c:pt idx="6">
                  <c:v>3.5097113011996077</c:v>
                </c:pt>
                <c:pt idx="7">
                  <c:v>3.1895884500709717</c:v>
                </c:pt>
                <c:pt idx="8">
                  <c:v>2.8986903212046142</c:v>
                </c:pt>
                <c:pt idx="9">
                  <c:v>2.9202266029521895</c:v>
                </c:pt>
                <c:pt idx="10">
                  <c:v>2.5676785645233982</c:v>
                </c:pt>
                <c:pt idx="11">
                  <c:v>2.387601294939703</c:v>
                </c:pt>
                <c:pt idx="12">
                  <c:v>2.3163243526680342</c:v>
                </c:pt>
                <c:pt idx="13">
                  <c:v>2.2717472423757048</c:v>
                </c:pt>
                <c:pt idx="14">
                  <c:v>2.2451092698292592</c:v>
                </c:pt>
                <c:pt idx="15">
                  <c:v>2.1511385333661619</c:v>
                </c:pt>
                <c:pt idx="16">
                  <c:v>1.9651961072003097</c:v>
                </c:pt>
                <c:pt idx="17">
                  <c:v>1.8348400895009289</c:v>
                </c:pt>
                <c:pt idx="18">
                  <c:v>1.8867279832936172</c:v>
                </c:pt>
                <c:pt idx="19">
                  <c:v>1.8198674643011516</c:v>
                </c:pt>
              </c:numCache>
            </c:numRef>
          </c:val>
        </c:ser>
        <c:ser>
          <c:idx val="2"/>
          <c:order val="2"/>
          <c:tx>
            <c:strRef>
              <c:f>'3.3.15'!$D$6</c:f>
              <c:strCache>
                <c:ptCount val="1"/>
                <c:pt idx="0">
                  <c:v>Внешние требования</c:v>
                </c:pt>
              </c:strCache>
            </c:strRef>
          </c:tx>
          <c:spPr>
            <a:solidFill>
              <a:srgbClr val="00BCE7">
                <a:lumMod val="60000"/>
                <a:lumOff val="40000"/>
              </a:srgbClr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'3.3.15'!$A$39:$A$58</c:f>
              <c:numCache>
                <c:formatCode>General</c:formatCode>
                <c:ptCount val="20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numCache>
            </c:numRef>
          </c:cat>
          <c:val>
            <c:numRef>
              <c:f>'3.3.15'!$D$39:$D$58</c:f>
              <c:numCache>
                <c:formatCode>0.00</c:formatCode>
                <c:ptCount val="20"/>
                <c:pt idx="0">
                  <c:v>3.7686593946568392</c:v>
                </c:pt>
                <c:pt idx="1">
                  <c:v>3.6037768117699835</c:v>
                </c:pt>
                <c:pt idx="2">
                  <c:v>4.0875453300008378</c:v>
                </c:pt>
                <c:pt idx="3">
                  <c:v>4.2284370250560626</c:v>
                </c:pt>
                <c:pt idx="4">
                  <c:v>3.8593439501167017</c:v>
                </c:pt>
                <c:pt idx="5">
                  <c:v>3.6532740891033004</c:v>
                </c:pt>
                <c:pt idx="6">
                  <c:v>3.4979278383702752</c:v>
                </c:pt>
                <c:pt idx="7">
                  <c:v>3.3254636792400989</c:v>
                </c:pt>
                <c:pt idx="8">
                  <c:v>2.9831540977772009</c:v>
                </c:pt>
                <c:pt idx="9">
                  <c:v>3.1531205817596719</c:v>
                </c:pt>
                <c:pt idx="10">
                  <c:v>2.9396357594791946</c:v>
                </c:pt>
                <c:pt idx="11">
                  <c:v>2.9170909722498051</c:v>
                </c:pt>
                <c:pt idx="12">
                  <c:v>2.7305425006409192</c:v>
                </c:pt>
                <c:pt idx="13">
                  <c:v>2.8721500708745711</c:v>
                </c:pt>
                <c:pt idx="14">
                  <c:v>2.7432528935599434</c:v>
                </c:pt>
                <c:pt idx="15">
                  <c:v>2.7613078468259151</c:v>
                </c:pt>
                <c:pt idx="16">
                  <c:v>2.4477603365941967</c:v>
                </c:pt>
                <c:pt idx="17">
                  <c:v>2.4935971512013575</c:v>
                </c:pt>
                <c:pt idx="18">
                  <c:v>2.4025070857483009</c:v>
                </c:pt>
                <c:pt idx="19">
                  <c:v>2.3360308841383755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628982848"/>
        <c:axId val="629590328"/>
      </c:barChart>
      <c:lineChart>
        <c:grouping val="standard"/>
        <c:varyColors val="0"/>
        <c:ser>
          <c:idx val="3"/>
          <c:order val="3"/>
          <c:tx>
            <c:strRef>
              <c:f>'3.3.15'!$E$6</c:f>
              <c:strCache>
                <c:ptCount val="1"/>
                <c:pt idx="0">
                  <c:v>КОД организаций, всего</c:v>
                </c:pt>
              </c:strCache>
            </c:strRef>
          </c:tx>
          <c:spPr>
            <a:ln w="28575" cap="rnd">
              <a:solidFill>
                <a:srgbClr val="ED1B34"/>
              </a:solidFill>
              <a:round/>
            </a:ln>
            <a:effectLst/>
          </c:spPr>
          <c:marker>
            <c:symbol val="none"/>
          </c:marker>
          <c:cat>
            <c:numRef>
              <c:f>'3.3.15'!$A$39:$A$58</c:f>
              <c:numCache>
                <c:formatCode>General</c:formatCode>
                <c:ptCount val="20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numCache>
            </c:numRef>
          </c:cat>
          <c:val>
            <c:numRef>
              <c:f>'3.3.15'!$E$39:$E$58</c:f>
              <c:numCache>
                <c:formatCode>0.00</c:formatCode>
                <c:ptCount val="20"/>
                <c:pt idx="0">
                  <c:v>20.773527221350914</c:v>
                </c:pt>
                <c:pt idx="1">
                  <c:v>20.616445700640586</c:v>
                </c:pt>
                <c:pt idx="2">
                  <c:v>21.874865704735107</c:v>
                </c:pt>
                <c:pt idx="3">
                  <c:v>22.700666681118491</c:v>
                </c:pt>
                <c:pt idx="4">
                  <c:v>21.956332352296226</c:v>
                </c:pt>
                <c:pt idx="5">
                  <c:v>21.325953437948584</c:v>
                </c:pt>
                <c:pt idx="6">
                  <c:v>21.230679903675259</c:v>
                </c:pt>
                <c:pt idx="7">
                  <c:v>21.198481593464457</c:v>
                </c:pt>
                <c:pt idx="8">
                  <c:v>20.363477198947557</c:v>
                </c:pt>
                <c:pt idx="9">
                  <c:v>20.539246632337836</c:v>
                </c:pt>
                <c:pt idx="10">
                  <c:v>20.272247895945402</c:v>
                </c:pt>
                <c:pt idx="11">
                  <c:v>20.317049107071337</c:v>
                </c:pt>
                <c:pt idx="12">
                  <c:v>19.710686856518763</c:v>
                </c:pt>
                <c:pt idx="13">
                  <c:v>19.384101186563996</c:v>
                </c:pt>
                <c:pt idx="14">
                  <c:v>18.900867607652419</c:v>
                </c:pt>
                <c:pt idx="15">
                  <c:v>18.683705108612887</c:v>
                </c:pt>
                <c:pt idx="16">
                  <c:v>18.27706090322944</c:v>
                </c:pt>
                <c:pt idx="17">
                  <c:v>18.163640279930231</c:v>
                </c:pt>
                <c:pt idx="18">
                  <c:v>18.063510636377572</c:v>
                </c:pt>
                <c:pt idx="19">
                  <c:v>17.97212618330785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982848"/>
        <c:axId val="629590328"/>
      </c:lineChart>
      <c:catAx>
        <c:axId val="6289828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29590328"/>
        <c:crosses val="autoZero"/>
        <c:auto val="1"/>
        <c:lblAlgn val="ctr"/>
        <c:lblOffset val="100"/>
        <c:tickMarkSkip val="4"/>
        <c:noMultiLvlLbl val="0"/>
      </c:catAx>
      <c:valAx>
        <c:axId val="62959032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2898284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495009319130771"/>
          <c:w val="0.9588987211565092"/>
          <c:h val="0.250499068086923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9866241571386697E-2"/>
          <c:y val="7.410386106895972E-2"/>
          <c:w val="0.86092384931105248"/>
          <c:h val="0.4631015005901197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'3.3.16'!$G$6</c:f>
              <c:strCache>
                <c:ptCount val="1"/>
                <c:pt idx="0">
                  <c:v>Внутренняя процентная ставка</c:v>
                </c:pt>
              </c:strCache>
            </c:strRef>
          </c:tx>
          <c:spPr>
            <a:solidFill>
              <a:srgbClr val="F2665E">
                <a:lumMod val="60000"/>
                <a:lumOff val="40000"/>
              </a:srgbClr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'3.3.16'!$A$7:$A$22</c:f>
              <c:numCache>
                <c:formatCode>General</c:formatCode>
                <c:ptCount val="16"/>
                <c:pt idx="0">
                  <c:v>2016</c:v>
                </c:pt>
                <c:pt idx="4">
                  <c:v>2017</c:v>
                </c:pt>
                <c:pt idx="8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'3.3.16'!$G$7:$G$22</c:f>
              <c:numCache>
                <c:formatCode>0.00</c:formatCode>
                <c:ptCount val="16"/>
                <c:pt idx="0">
                  <c:v>0.10663435655711151</c:v>
                </c:pt>
                <c:pt idx="1">
                  <c:v>7.2189839639269504E-2</c:v>
                </c:pt>
                <c:pt idx="2">
                  <c:v>4.7056150511870509E-2</c:v>
                </c:pt>
                <c:pt idx="3">
                  <c:v>-4.7549058877682793E-2</c:v>
                </c:pt>
                <c:pt idx="4">
                  <c:v>-0.20833168063677521</c:v>
                </c:pt>
                <c:pt idx="5">
                  <c:v>-0.16923129495879929</c:v>
                </c:pt>
                <c:pt idx="6">
                  <c:v>-0.13098442874146798</c:v>
                </c:pt>
                <c:pt idx="7">
                  <c:v>-0.13438779378795174</c:v>
                </c:pt>
                <c:pt idx="8">
                  <c:v>-0.15060498724531746</c:v>
                </c:pt>
                <c:pt idx="9">
                  <c:v>-0.14787664881689144</c:v>
                </c:pt>
                <c:pt idx="10">
                  <c:v>-0.11507786479981047</c:v>
                </c:pt>
                <c:pt idx="11">
                  <c:v>-9.0076531258158343E-2</c:v>
                </c:pt>
                <c:pt idx="12">
                  <c:v>-6.9503709171732375E-2</c:v>
                </c:pt>
                <c:pt idx="13">
                  <c:v>-4.7162282392859689E-2</c:v>
                </c:pt>
                <c:pt idx="14">
                  <c:v>-4.8796779348045383E-2</c:v>
                </c:pt>
                <c:pt idx="15">
                  <c:v>-3.4220451537594898E-2</c:v>
                </c:pt>
              </c:numCache>
            </c:numRef>
          </c:val>
        </c:ser>
        <c:ser>
          <c:idx val="1"/>
          <c:order val="1"/>
          <c:tx>
            <c:strRef>
              <c:f>'3.3.16'!$F$6</c:f>
              <c:strCache>
                <c:ptCount val="1"/>
                <c:pt idx="0">
                  <c:v>Срок</c:v>
                </c:pt>
              </c:strCache>
            </c:strRef>
          </c:tx>
          <c:spPr>
            <a:solidFill>
              <a:srgbClr val="C4C4C6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'3.3.16'!$A$7:$A$22</c:f>
              <c:numCache>
                <c:formatCode>General</c:formatCode>
                <c:ptCount val="16"/>
                <c:pt idx="0">
                  <c:v>2016</c:v>
                </c:pt>
                <c:pt idx="4">
                  <c:v>2017</c:v>
                </c:pt>
                <c:pt idx="8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'3.3.16'!$F$7:$F$22</c:f>
              <c:numCache>
                <c:formatCode>0.00</c:formatCode>
                <c:ptCount val="16"/>
                <c:pt idx="0">
                  <c:v>-6.1086563303623685E-2</c:v>
                </c:pt>
                <c:pt idx="1">
                  <c:v>-9.4903989324446547E-2</c:v>
                </c:pt>
                <c:pt idx="2">
                  <c:v>3.9030471991536059E-2</c:v>
                </c:pt>
                <c:pt idx="3">
                  <c:v>0.1500906967379281</c:v>
                </c:pt>
                <c:pt idx="4">
                  <c:v>6.3703368277619188E-2</c:v>
                </c:pt>
                <c:pt idx="5">
                  <c:v>6.5605674345139434E-2</c:v>
                </c:pt>
                <c:pt idx="6">
                  <c:v>1.7732664710275268E-2</c:v>
                </c:pt>
                <c:pt idx="7">
                  <c:v>3.2378969387585096E-2</c:v>
                </c:pt>
                <c:pt idx="8">
                  <c:v>-4.2850980597822261E-2</c:v>
                </c:pt>
                <c:pt idx="9">
                  <c:v>-0.15004118449367726</c:v>
                </c:pt>
                <c:pt idx="10">
                  <c:v>-6.8934404679570987E-2</c:v>
                </c:pt>
                <c:pt idx="11">
                  <c:v>1.7702070486048483E-2</c:v>
                </c:pt>
                <c:pt idx="12">
                  <c:v>4.6534883224535854E-2</c:v>
                </c:pt>
                <c:pt idx="13">
                  <c:v>-5.0319367042083084E-2</c:v>
                </c:pt>
                <c:pt idx="14">
                  <c:v>-7.5823773056462235E-2</c:v>
                </c:pt>
                <c:pt idx="15">
                  <c:v>-9.6097296828213288E-2</c:v>
                </c:pt>
              </c:numCache>
            </c:numRef>
          </c:val>
        </c:ser>
        <c:ser>
          <c:idx val="2"/>
          <c:order val="2"/>
          <c:tx>
            <c:strRef>
              <c:f>'3.3.16'!$H$6</c:f>
              <c:strCache>
                <c:ptCount val="1"/>
                <c:pt idx="0">
                  <c:v>Внутренние требования к ВВП</c:v>
                </c:pt>
              </c:strCache>
            </c:strRef>
          </c:tx>
          <c:spPr>
            <a:solidFill>
              <a:srgbClr val="0082BB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'3.3.16'!$A$7:$A$22</c:f>
              <c:numCache>
                <c:formatCode>General</c:formatCode>
                <c:ptCount val="16"/>
                <c:pt idx="0">
                  <c:v>2016</c:v>
                </c:pt>
                <c:pt idx="4">
                  <c:v>2017</c:v>
                </c:pt>
                <c:pt idx="8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'3.3.16'!$H$7:$H$22</c:f>
              <c:numCache>
                <c:formatCode>0.00</c:formatCode>
                <c:ptCount val="16"/>
                <c:pt idx="0">
                  <c:v>0.15182307036656215</c:v>
                </c:pt>
                <c:pt idx="1">
                  <c:v>0.21763623897392859</c:v>
                </c:pt>
                <c:pt idx="2">
                  <c:v>0.13976203725081762</c:v>
                </c:pt>
                <c:pt idx="3">
                  <c:v>0.35784706218776913</c:v>
                </c:pt>
                <c:pt idx="4">
                  <c:v>-5.7168371828493478E-2</c:v>
                </c:pt>
                <c:pt idx="5">
                  <c:v>8.7892288273894711E-2</c:v>
                </c:pt>
                <c:pt idx="6">
                  <c:v>0.4122858883480281</c:v>
                </c:pt>
                <c:pt idx="7">
                  <c:v>0.34943209233938421</c:v>
                </c:pt>
                <c:pt idx="8">
                  <c:v>-0.15508086882888011</c:v>
                </c:pt>
                <c:pt idx="9">
                  <c:v>-0.12569829658551854</c:v>
                </c:pt>
                <c:pt idx="10">
                  <c:v>-0.14368615957112327</c:v>
                </c:pt>
                <c:pt idx="11">
                  <c:v>-6.887225507029536E-2</c:v>
                </c:pt>
                <c:pt idx="12">
                  <c:v>0.11581455696132048</c:v>
                </c:pt>
                <c:pt idx="13">
                  <c:v>6.8580229227953496E-2</c:v>
                </c:pt>
                <c:pt idx="14">
                  <c:v>6.3693080512218975E-2</c:v>
                </c:pt>
                <c:pt idx="15">
                  <c:v>0.1722700158984771</c:v>
                </c:pt>
              </c:numCache>
            </c:numRef>
          </c:val>
        </c:ser>
        <c:ser>
          <c:idx val="3"/>
          <c:order val="3"/>
          <c:tx>
            <c:strRef>
              <c:f>'3.3.16'!$E$6</c:f>
              <c:strCache>
                <c:ptCount val="1"/>
                <c:pt idx="0">
                  <c:v>Внутренние требования в валюте – прочие факторы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'3.3.16'!$A$7:$A$22</c:f>
              <c:numCache>
                <c:formatCode>General</c:formatCode>
                <c:ptCount val="16"/>
                <c:pt idx="0">
                  <c:v>2016</c:v>
                </c:pt>
                <c:pt idx="4">
                  <c:v>2017</c:v>
                </c:pt>
                <c:pt idx="8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'3.3.16'!$E$7:$E$22</c:f>
              <c:numCache>
                <c:formatCode>0.00</c:formatCode>
                <c:ptCount val="16"/>
                <c:pt idx="0">
                  <c:v>-0.33518278336308138</c:v>
                </c:pt>
                <c:pt idx="1">
                  <c:v>-0.37307451648030526</c:v>
                </c:pt>
                <c:pt idx="2">
                  <c:v>-0.13531455954217089</c:v>
                </c:pt>
                <c:pt idx="3">
                  <c:v>-7.8026429258572103E-2</c:v>
                </c:pt>
                <c:pt idx="4">
                  <c:v>-7.0674738584264277E-2</c:v>
                </c:pt>
                <c:pt idx="5">
                  <c:v>-0.23188662647447461</c:v>
                </c:pt>
                <c:pt idx="6">
                  <c:v>-0.33352435448278051</c:v>
                </c:pt>
                <c:pt idx="7">
                  <c:v>-0.17852058976439181</c:v>
                </c:pt>
                <c:pt idx="8">
                  <c:v>-9.2457070473913994E-2</c:v>
                </c:pt>
                <c:pt idx="9">
                  <c:v>-0.18331898383480194</c:v>
                </c:pt>
                <c:pt idx="10">
                  <c:v>-0.12283580476206649</c:v>
                </c:pt>
                <c:pt idx="11">
                  <c:v>-0.19831960706360643</c:v>
                </c:pt>
                <c:pt idx="12">
                  <c:v>-2.3829806885926341E-2</c:v>
                </c:pt>
                <c:pt idx="13">
                  <c:v>-4.610893911336602E-2</c:v>
                </c:pt>
                <c:pt idx="14">
                  <c:v>4.072558875557955E-2</c:v>
                </c:pt>
                <c:pt idx="15">
                  <c:v>-5.383015805554215E-2</c:v>
                </c:pt>
              </c:numCache>
            </c:numRef>
          </c:val>
        </c:ser>
        <c:ser>
          <c:idx val="4"/>
          <c:order val="4"/>
          <c:tx>
            <c:strRef>
              <c:f>'3.3.16'!$D$6</c:f>
              <c:strCache>
                <c:ptCount val="1"/>
                <c:pt idx="0">
                  <c:v>Внешние требования – прочие факторы</c:v>
                </c:pt>
              </c:strCache>
            </c:strRef>
          </c:tx>
          <c:spPr>
            <a:solidFill>
              <a:srgbClr val="C59EE2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'3.3.16'!$A$7:$A$22</c:f>
              <c:numCache>
                <c:formatCode>General</c:formatCode>
                <c:ptCount val="16"/>
                <c:pt idx="0">
                  <c:v>2016</c:v>
                </c:pt>
                <c:pt idx="4">
                  <c:v>2017</c:v>
                </c:pt>
                <c:pt idx="8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'3.3.16'!$D$7:$D$22</c:f>
              <c:numCache>
                <c:formatCode>0.00</c:formatCode>
                <c:ptCount val="16"/>
                <c:pt idx="0">
                  <c:v>-0.15608140001407292</c:v>
                </c:pt>
                <c:pt idx="1">
                  <c:v>1.3051683740521744E-2</c:v>
                </c:pt>
                <c:pt idx="2">
                  <c:v>-0.12803754886274799</c:v>
                </c:pt>
                <c:pt idx="3">
                  <c:v>3.8791158706526177E-2</c:v>
                </c:pt>
                <c:pt idx="4">
                  <c:v>-0.15198290589955948</c:v>
                </c:pt>
                <c:pt idx="5">
                  <c:v>-5.1663734286109576E-2</c:v>
                </c:pt>
                <c:pt idx="6">
                  <c:v>-0.1968631678258492</c:v>
                </c:pt>
                <c:pt idx="7">
                  <c:v>-2.1184773878272532E-2</c:v>
                </c:pt>
                <c:pt idx="8">
                  <c:v>-0.20507416412968948</c:v>
                </c:pt>
                <c:pt idx="9">
                  <c:v>1.9317746412313826E-2</c:v>
                </c:pt>
                <c:pt idx="10">
                  <c:v>-0.21412085659811947</c:v>
                </c:pt>
                <c:pt idx="11">
                  <c:v>-7.4904322034255524E-2</c:v>
                </c:pt>
                <c:pt idx="12">
                  <c:v>-0.17041807844057172</c:v>
                </c:pt>
                <c:pt idx="13">
                  <c:v>0.11982088050373468</c:v>
                </c:pt>
                <c:pt idx="14">
                  <c:v>-0.10089964396936969</c:v>
                </c:pt>
                <c:pt idx="15">
                  <c:v>-5.5034879036561714E-2</c:v>
                </c:pt>
              </c:numCache>
            </c:numRef>
          </c:val>
        </c:ser>
        <c:ser>
          <c:idx val="5"/>
          <c:order val="5"/>
          <c:tx>
            <c:strRef>
              <c:f>'3.3.16'!$C$6</c:f>
              <c:strCache>
                <c:ptCount val="1"/>
                <c:pt idx="0">
                  <c:v>Переоценка по внутренним требованиям в валюте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'3.3.16'!$A$7:$A$22</c:f>
              <c:numCache>
                <c:formatCode>General</c:formatCode>
                <c:ptCount val="16"/>
                <c:pt idx="0">
                  <c:v>2016</c:v>
                </c:pt>
                <c:pt idx="4">
                  <c:v>2017</c:v>
                </c:pt>
                <c:pt idx="8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'3.3.16'!$C$7:$C$22</c:f>
              <c:numCache>
                <c:formatCode>0.00</c:formatCode>
                <c:ptCount val="16"/>
                <c:pt idx="0">
                  <c:v>-0.23984738807767883</c:v>
                </c:pt>
                <c:pt idx="1">
                  <c:v>-0.2485938243145803</c:v>
                </c:pt>
                <c:pt idx="2">
                  <c:v>-3.1014233906631911E-2</c:v>
                </c:pt>
                <c:pt idx="3">
                  <c:v>-0.242096421870064</c:v>
                </c:pt>
                <c:pt idx="4">
                  <c:v>-0.22022339028209309</c:v>
                </c:pt>
                <c:pt idx="5">
                  <c:v>0.25342290822205038</c:v>
                </c:pt>
                <c:pt idx="6">
                  <c:v>-1.9023683946011328E-2</c:v>
                </c:pt>
                <c:pt idx="7">
                  <c:v>-1.5566798193028071E-3</c:v>
                </c:pt>
                <c:pt idx="8">
                  <c:v>2.1180128202244644E-2</c:v>
                </c:pt>
                <c:pt idx="9">
                  <c:v>0.138741873542472</c:v>
                </c:pt>
                <c:pt idx="10">
                  <c:v>9.6197832215621545E-2</c:v>
                </c:pt>
                <c:pt idx="11">
                  <c:v>0.10434887060050915</c:v>
                </c:pt>
                <c:pt idx="12">
                  <c:v>-0.16211261927992562</c:v>
                </c:pt>
                <c:pt idx="13">
                  <c:v>-8.4247078586014698E-2</c:v>
                </c:pt>
                <c:pt idx="14">
                  <c:v>1.1162305037108345E-2</c:v>
                </c:pt>
                <c:pt idx="15">
                  <c:v>-1.3030360936923011E-2</c:v>
                </c:pt>
              </c:numCache>
            </c:numRef>
          </c:val>
        </c:ser>
        <c:ser>
          <c:idx val="6"/>
          <c:order val="7"/>
          <c:tx>
            <c:strRef>
              <c:f>'3.3.16'!$B$6</c:f>
              <c:strCache>
                <c:ptCount val="1"/>
                <c:pt idx="0">
                  <c:v>Переоценка внешних требований</c:v>
                </c:pt>
              </c:strCache>
            </c:strRef>
          </c:tx>
          <c:spPr>
            <a:solidFill>
              <a:srgbClr val="00BCE7">
                <a:lumMod val="60000"/>
                <a:lumOff val="40000"/>
              </a:srgbClr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'3.3.16'!$A$7:$A$22</c:f>
              <c:numCache>
                <c:formatCode>General</c:formatCode>
                <c:ptCount val="16"/>
                <c:pt idx="0">
                  <c:v>2016</c:v>
                </c:pt>
                <c:pt idx="4">
                  <c:v>2017</c:v>
                </c:pt>
                <c:pt idx="8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'3.3.16'!$B$7:$B$22</c:f>
              <c:numCache>
                <c:formatCode>0.00</c:formatCode>
                <c:ptCount val="16"/>
                <c:pt idx="0">
                  <c:v>-0.21301167492528825</c:v>
                </c:pt>
                <c:pt idx="1">
                  <c:v>-0.21912154475392367</c:v>
                </c:pt>
                <c:pt idx="2">
                  <c:v>-2.7308701870277275E-2</c:v>
                </c:pt>
                <c:pt idx="3">
                  <c:v>-0.21125531783670251</c:v>
                </c:pt>
                <c:pt idx="4">
                  <c:v>-0.19032667556333815</c:v>
                </c:pt>
                <c:pt idx="5">
                  <c:v>0.22163021826857951</c:v>
                </c:pt>
                <c:pt idx="6">
                  <c:v>-1.662165445462771E-2</c:v>
                </c:pt>
                <c:pt idx="7">
                  <c:v>-1.3600133511168201E-3</c:v>
                </c:pt>
                <c:pt idx="8">
                  <c:v>1.8525692520803612E-2</c:v>
                </c:pt>
                <c:pt idx="9">
                  <c:v>0.12228982382133834</c:v>
                </c:pt>
                <c:pt idx="10">
                  <c:v>8.5223679283491158E-2</c:v>
                </c:pt>
                <c:pt idx="11">
                  <c:v>9.2959275300228267E-2</c:v>
                </c:pt>
                <c:pt idx="12">
                  <c:v>-0.14312943179114743</c:v>
                </c:pt>
                <c:pt idx="13">
                  <c:v>-7.398406589657365E-2</c:v>
                </c:pt>
                <c:pt idx="14">
                  <c:v>9.809578516312905E-3</c:v>
                </c:pt>
                <c:pt idx="15">
                  <c:v>-1.1441322573364303E-2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629587976"/>
        <c:axId val="629595032"/>
      </c:barChart>
      <c:lineChart>
        <c:grouping val="stacked"/>
        <c:varyColors val="0"/>
        <c:ser>
          <c:idx val="7"/>
          <c:order val="6"/>
          <c:tx>
            <c:strRef>
              <c:f>'3.3.16'!$I$6</c:f>
              <c:strCache>
                <c:ptCount val="1"/>
                <c:pt idx="0">
                  <c:v>Изменение КОД, в % к предыдущему кварталу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'3.3.16'!$A$7:$A$22</c:f>
              <c:numCache>
                <c:formatCode>General</c:formatCode>
                <c:ptCount val="16"/>
                <c:pt idx="0">
                  <c:v>2016</c:v>
                </c:pt>
                <c:pt idx="4">
                  <c:v>2017</c:v>
                </c:pt>
                <c:pt idx="8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'3.3.16'!$I$7:$I$22</c:f>
              <c:numCache>
                <c:formatCode>0.00</c:formatCode>
                <c:ptCount val="16"/>
                <c:pt idx="0">
                  <c:v>-0.74675238276007139</c:v>
                </c:pt>
                <c:pt idx="1">
                  <c:v>-0.63281611251953529</c:v>
                </c:pt>
                <c:pt idx="2">
                  <c:v>-9.5826384427605271E-2</c:v>
                </c:pt>
                <c:pt idx="3">
                  <c:v>-3.219831021080144E-2</c:v>
                </c:pt>
                <c:pt idx="4">
                  <c:v>-0.83500439451690278</c:v>
                </c:pt>
                <c:pt idx="5">
                  <c:v>0.17576943339027984</c:v>
                </c:pt>
                <c:pt idx="6">
                  <c:v>-0.26699873639243199</c:v>
                </c:pt>
                <c:pt idx="7">
                  <c:v>4.4801211125933271E-2</c:v>
                </c:pt>
                <c:pt idx="8">
                  <c:v>-0.60636225055257509</c:v>
                </c:pt>
                <c:pt idx="9">
                  <c:v>-0.32658566995476535</c:v>
                </c:pt>
                <c:pt idx="10">
                  <c:v>-0.48323357891157936</c:v>
                </c:pt>
                <c:pt idx="11">
                  <c:v>-0.21716249903952767</c:v>
                </c:pt>
                <c:pt idx="12">
                  <c:v>-0.40664420538344959</c:v>
                </c:pt>
                <c:pt idx="13">
                  <c:v>-0.11342062329920688</c:v>
                </c:pt>
                <c:pt idx="14">
                  <c:v>-0.10012964355265719</c:v>
                </c:pt>
                <c:pt idx="15">
                  <c:v>-9.1384453069723315E-2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9587976"/>
        <c:axId val="629595032"/>
      </c:lineChart>
      <c:catAx>
        <c:axId val="62958797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29595032"/>
        <c:crosses val="autoZero"/>
        <c:auto val="1"/>
        <c:lblAlgn val="ctr"/>
        <c:lblOffset val="100"/>
        <c:tickMarkSkip val="4"/>
        <c:noMultiLvlLbl val="0"/>
      </c:catAx>
      <c:valAx>
        <c:axId val="629595032"/>
        <c:scaling>
          <c:orientation val="minMax"/>
          <c:max val="0.8"/>
          <c:min val="-1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#,##0.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29587976"/>
        <c:crosses val="autoZero"/>
        <c:crossBetween val="between"/>
        <c:majorUnit val="0.2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62472222222222218"/>
          <c:w val="0.99940355418207549"/>
          <c:h val="0.371429354240431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'3.3.17'!$B$6</c:f>
              <c:strCache>
                <c:ptCount val="1"/>
                <c:pt idx="0">
                  <c:v>Розничная торговля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'3.3.17'!$A$7:$A$26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'3.3.17'!$B$7:$B$26</c:f>
              <c:numCache>
                <c:formatCode>#\ ##0.0</c:formatCode>
                <c:ptCount val="20"/>
                <c:pt idx="0">
                  <c:v>-4.2866369969449307</c:v>
                </c:pt>
                <c:pt idx="1">
                  <c:v>-6.0204142569464398</c:v>
                </c:pt>
                <c:pt idx="2">
                  <c:v>-6.1528076020081528</c:v>
                </c:pt>
                <c:pt idx="3">
                  <c:v>-8.3034558311780948</c:v>
                </c:pt>
                <c:pt idx="4">
                  <c:v>-3.0942155614133848</c:v>
                </c:pt>
                <c:pt idx="5">
                  <c:v>-3.0411248034794749</c:v>
                </c:pt>
                <c:pt idx="6">
                  <c:v>-2.8146597432990852</c:v>
                </c:pt>
                <c:pt idx="7">
                  <c:v>-3.3854167568362974</c:v>
                </c:pt>
                <c:pt idx="8">
                  <c:v>-0.98212267271523823</c:v>
                </c:pt>
                <c:pt idx="9">
                  <c:v>0.55597039473684939</c:v>
                </c:pt>
                <c:pt idx="10">
                  <c:v>1.2403080806779849</c:v>
                </c:pt>
                <c:pt idx="11">
                  <c:v>2.0452567965881232</c:v>
                </c:pt>
                <c:pt idx="12">
                  <c:v>1.6363753847810754</c:v>
                </c:pt>
                <c:pt idx="13">
                  <c:v>1.8974128773601016</c:v>
                </c:pt>
                <c:pt idx="14">
                  <c:v>1.6551598650385684</c:v>
                </c:pt>
                <c:pt idx="15">
                  <c:v>1.7873553038425096</c:v>
                </c:pt>
                <c:pt idx="16">
                  <c:v>1.1489208878576502</c:v>
                </c:pt>
                <c:pt idx="17">
                  <c:v>0.98651038822369186</c:v>
                </c:pt>
                <c:pt idx="18">
                  <c:v>0.55673996978344797</c:v>
                </c:pt>
              </c:numCache>
            </c:numRef>
          </c:val>
        </c:ser>
        <c:ser>
          <c:idx val="1"/>
          <c:order val="1"/>
          <c:tx>
            <c:strRef>
              <c:f>'3.3.17'!$C$6</c:f>
              <c:strCache>
                <c:ptCount val="1"/>
                <c:pt idx="0">
                  <c:v>Траты за рубежом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'3.3.17'!$A$7:$A$26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'3.3.17'!$C$7:$C$26</c:f>
              <c:numCache>
                <c:formatCode>#\ ##0.0</c:formatCode>
                <c:ptCount val="20"/>
                <c:pt idx="0">
                  <c:v>-0.80537229087603235</c:v>
                </c:pt>
                <c:pt idx="1">
                  <c:v>-1.1246371779737516</c:v>
                </c:pt>
                <c:pt idx="2">
                  <c:v>-1.5428009391152651</c:v>
                </c:pt>
                <c:pt idx="3">
                  <c:v>-0.87323784344219813</c:v>
                </c:pt>
                <c:pt idx="4">
                  <c:v>-1.5527787617609015</c:v>
                </c:pt>
                <c:pt idx="5">
                  <c:v>-1.3694115163382701</c:v>
                </c:pt>
                <c:pt idx="6">
                  <c:v>-2.6220718302434149</c:v>
                </c:pt>
                <c:pt idx="7">
                  <c:v>-0.28618420228006525</c:v>
                </c:pt>
                <c:pt idx="8">
                  <c:v>0.46093134990391599</c:v>
                </c:pt>
                <c:pt idx="9">
                  <c:v>0.91842955957602335</c:v>
                </c:pt>
                <c:pt idx="10">
                  <c:v>1.3062261691123642</c:v>
                </c:pt>
                <c:pt idx="11">
                  <c:v>0.7346300037873178</c:v>
                </c:pt>
                <c:pt idx="12">
                  <c:v>0.57675984276701309</c:v>
                </c:pt>
                <c:pt idx="13">
                  <c:v>0.17805954151389455</c:v>
                </c:pt>
                <c:pt idx="14">
                  <c:v>-8.7083004498714589E-2</c:v>
                </c:pt>
                <c:pt idx="15">
                  <c:v>-0.27296586336021378</c:v>
                </c:pt>
                <c:pt idx="16">
                  <c:v>-0.10989837976785556</c:v>
                </c:pt>
                <c:pt idx="17">
                  <c:v>0.17283037322617778</c:v>
                </c:pt>
                <c:pt idx="18">
                  <c:v>0.54073225540616932</c:v>
                </c:pt>
              </c:numCache>
            </c:numRef>
          </c:val>
        </c:ser>
        <c:ser>
          <c:idx val="2"/>
          <c:order val="2"/>
          <c:tx>
            <c:strRef>
              <c:f>'3.3.17'!$D$6</c:f>
              <c:strCache>
                <c:ptCount val="1"/>
                <c:pt idx="0">
                  <c:v>Платные услуги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'3.3.17'!$A$7:$A$26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'3.3.17'!$D$7:$D$26</c:f>
              <c:numCache>
                <c:formatCode>#\ ##0.0</c:formatCode>
                <c:ptCount val="20"/>
                <c:pt idx="0">
                  <c:v>-5.4642324809454891E-2</c:v>
                </c:pt>
                <c:pt idx="1">
                  <c:v>-0.33671768825577619</c:v>
                </c:pt>
                <c:pt idx="2">
                  <c:v>-0.44684069375748176</c:v>
                </c:pt>
                <c:pt idx="3">
                  <c:v>-0.45025132536538881</c:v>
                </c:pt>
                <c:pt idx="4">
                  <c:v>-0.22191155999170706</c:v>
                </c:pt>
                <c:pt idx="5">
                  <c:v>-9.000875516601875E-2</c:v>
                </c:pt>
                <c:pt idx="6">
                  <c:v>0</c:v>
                </c:pt>
                <c:pt idx="7">
                  <c:v>5.4119093167594327E-2</c:v>
                </c:pt>
                <c:pt idx="8">
                  <c:v>3.7591910027407645E-2</c:v>
                </c:pt>
                <c:pt idx="9">
                  <c:v>0.11203399122807019</c:v>
                </c:pt>
                <c:pt idx="10">
                  <c:v>3.672582708671427E-2</c:v>
                </c:pt>
                <c:pt idx="11">
                  <c:v>9.0850335095259277E-2</c:v>
                </c:pt>
                <c:pt idx="12">
                  <c:v>0.15100110386172111</c:v>
                </c:pt>
                <c:pt idx="13">
                  <c:v>0.48007744234657207</c:v>
                </c:pt>
                <c:pt idx="14">
                  <c:v>0.41578486503856044</c:v>
                </c:pt>
                <c:pt idx="15">
                  <c:v>0.10861884118771267</c:v>
                </c:pt>
                <c:pt idx="16">
                  <c:v>-0.11825362974084248</c:v>
                </c:pt>
                <c:pt idx="17">
                  <c:v>-0.19550563629398401</c:v>
                </c:pt>
                <c:pt idx="18">
                  <c:v>-0.11308315656141743</c:v>
                </c:pt>
              </c:numCache>
            </c:numRef>
          </c:val>
        </c:ser>
        <c:ser>
          <c:idx val="3"/>
          <c:order val="3"/>
          <c:tx>
            <c:strRef>
              <c:f>'3.3.17'!$E$6</c:f>
              <c:strCache>
                <c:ptCount val="1"/>
                <c:pt idx="0">
                  <c:v>Финансовые услуги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'3.3.17'!$A$7:$A$26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'3.3.17'!$E$7:$E$26</c:f>
              <c:numCache>
                <c:formatCode>#\ ##0.0</c:formatCode>
                <c:ptCount val="20"/>
                <c:pt idx="0">
                  <c:v>-0.76287852111005183</c:v>
                </c:pt>
                <c:pt idx="1">
                  <c:v>-0.71875075840615266</c:v>
                </c:pt>
                <c:pt idx="2">
                  <c:v>-0.65817149671976283</c:v>
                </c:pt>
                <c:pt idx="3">
                  <c:v>-0.85934612671845634</c:v>
                </c:pt>
                <c:pt idx="4">
                  <c:v>0.95921262457004697</c:v>
                </c:pt>
                <c:pt idx="5">
                  <c:v>0.87713113741263637</c:v>
                </c:pt>
                <c:pt idx="6">
                  <c:v>0.7274046304458025</c:v>
                </c:pt>
                <c:pt idx="7">
                  <c:v>1.0406962476273904</c:v>
                </c:pt>
                <c:pt idx="8">
                  <c:v>0.52716620267998948</c:v>
                </c:pt>
                <c:pt idx="9">
                  <c:v>0.72162309018762627</c:v>
                </c:pt>
                <c:pt idx="10">
                  <c:v>0.88875588707579711</c:v>
                </c:pt>
                <c:pt idx="11">
                  <c:v>1.1019534781346898</c:v>
                </c:pt>
                <c:pt idx="12">
                  <c:v>0.50133024815622929</c:v>
                </c:pt>
                <c:pt idx="13">
                  <c:v>0.77172444571715104</c:v>
                </c:pt>
                <c:pt idx="14">
                  <c:v>0.86948824290943205</c:v>
                </c:pt>
                <c:pt idx="15">
                  <c:v>0.87357946377198903</c:v>
                </c:pt>
                <c:pt idx="16">
                  <c:v>0.87497862340604438</c:v>
                </c:pt>
                <c:pt idx="17">
                  <c:v>0.79636534931343939</c:v>
                </c:pt>
                <c:pt idx="18">
                  <c:v>0.99053494452673219</c:v>
                </c:pt>
              </c:numCache>
            </c:numRef>
          </c:val>
        </c:ser>
        <c:ser>
          <c:idx val="4"/>
          <c:order val="4"/>
          <c:tx>
            <c:strRef>
              <c:f>'3.3.17'!$F$6</c:f>
              <c:strCache>
                <c:ptCount val="1"/>
                <c:pt idx="0">
                  <c:v>Прочее</c:v>
                </c:pt>
              </c:strCache>
            </c:strRef>
          </c:tx>
          <c:spPr>
            <a:solidFill>
              <a:schemeClr val="bg2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'3.3.17'!$A$7:$A$26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'3.3.17'!$F$7:$F$26</c:f>
              <c:numCache>
                <c:formatCode>#\ ##0.0</c:formatCode>
                <c:ptCount val="20"/>
                <c:pt idx="0">
                  <c:v>-1.3904698662595256</c:v>
                </c:pt>
                <c:pt idx="1">
                  <c:v>-1.0994801184178769</c:v>
                </c:pt>
                <c:pt idx="2">
                  <c:v>-0.79937926839933482</c:v>
                </c:pt>
                <c:pt idx="3">
                  <c:v>-0.51370887329586079</c:v>
                </c:pt>
                <c:pt idx="4">
                  <c:v>1.3096932585959551</c:v>
                </c:pt>
                <c:pt idx="5">
                  <c:v>1.2234139375711253</c:v>
                </c:pt>
                <c:pt idx="6">
                  <c:v>2.6093269430967063</c:v>
                </c:pt>
                <c:pt idx="7">
                  <c:v>1.9767856183213885</c:v>
                </c:pt>
                <c:pt idx="8">
                  <c:v>1.2564332101039153</c:v>
                </c:pt>
                <c:pt idx="9">
                  <c:v>1.1919429642714232</c:v>
                </c:pt>
                <c:pt idx="10">
                  <c:v>0.92798403604714352</c:v>
                </c:pt>
                <c:pt idx="11">
                  <c:v>2.7309386394613888E-2</c:v>
                </c:pt>
                <c:pt idx="12">
                  <c:v>-0.16546657956602526</c:v>
                </c:pt>
                <c:pt idx="13">
                  <c:v>-1.4272743069377065</c:v>
                </c:pt>
                <c:pt idx="14">
                  <c:v>-0.8533499684878445</c:v>
                </c:pt>
                <c:pt idx="15">
                  <c:v>0.10341225455800448</c:v>
                </c:pt>
                <c:pt idx="16">
                  <c:v>-0.19574750175499511</c:v>
                </c:pt>
                <c:pt idx="17">
                  <c:v>1.0397995255306776</c:v>
                </c:pt>
                <c:pt idx="18">
                  <c:v>1.1250759868450595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629593072"/>
        <c:axId val="629595424"/>
      </c:barChart>
      <c:lineChart>
        <c:grouping val="standard"/>
        <c:varyColors val="0"/>
        <c:ser>
          <c:idx val="5"/>
          <c:order val="5"/>
          <c:tx>
            <c:strRef>
              <c:f>'3.3.17'!$G$6</c:f>
              <c:strCache>
                <c:ptCount val="1"/>
                <c:pt idx="0">
                  <c:v>Расходы на конечное потребление домашних хозяйств, %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'3.3.17'!$A$7:$A$26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'3.3.17'!$G$7:$G$26</c:f>
              <c:numCache>
                <c:formatCode>#\ ##0.0</c:formatCode>
                <c:ptCount val="20"/>
                <c:pt idx="0">
                  <c:v>-7.2999999999999954</c:v>
                </c:pt>
                <c:pt idx="1">
                  <c:v>-9.2999999999999972</c:v>
                </c:pt>
                <c:pt idx="2">
                  <c:v>-9.5999999999999979</c:v>
                </c:pt>
                <c:pt idx="3">
                  <c:v>-10.999999999999998</c:v>
                </c:pt>
                <c:pt idx="4">
                  <c:v>-2.5999999999999912</c:v>
                </c:pt>
                <c:pt idx="5">
                  <c:v>-2.4000000000000021</c:v>
                </c:pt>
                <c:pt idx="6">
                  <c:v>-2.0999999999999908</c:v>
                </c:pt>
                <c:pt idx="7">
                  <c:v>-0.59999999999998943</c:v>
                </c:pt>
                <c:pt idx="8">
                  <c:v>1.2999999999999901</c:v>
                </c:pt>
                <c:pt idx="9">
                  <c:v>3.499999999999992</c:v>
                </c:pt>
                <c:pt idx="10">
                  <c:v>4.4000000000000039</c:v>
                </c:pt>
                <c:pt idx="11">
                  <c:v>4.0000000000000036</c:v>
                </c:pt>
                <c:pt idx="12">
                  <c:v>2.7000000000000135</c:v>
                </c:pt>
                <c:pt idx="13">
                  <c:v>1.9000000000000128</c:v>
                </c:pt>
                <c:pt idx="14">
                  <c:v>2.0000000000000018</c:v>
                </c:pt>
                <c:pt idx="15">
                  <c:v>2.6000000000000023</c:v>
                </c:pt>
                <c:pt idx="16">
                  <c:v>1.6000000000000014</c:v>
                </c:pt>
                <c:pt idx="17">
                  <c:v>2.8000000000000025</c:v>
                </c:pt>
                <c:pt idx="18">
                  <c:v>3.0999999999999917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9593072"/>
        <c:axId val="629595424"/>
      </c:lineChart>
      <c:catAx>
        <c:axId val="62959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629595424"/>
        <c:crosses val="autoZero"/>
        <c:auto val="1"/>
        <c:lblAlgn val="ctr"/>
        <c:lblOffset val="100"/>
        <c:tickMarkSkip val="4"/>
        <c:noMultiLvlLbl val="0"/>
      </c:catAx>
      <c:valAx>
        <c:axId val="629595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629593072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Proxima Nova A Cond" panose="02000506030000020004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Proxima Nova A Cond" panose="02000506030000020004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1662292209E-2"/>
          <c:y val="2.9856439007815153E-2"/>
          <c:w val="0.88661169744942836"/>
          <c:h val="0.6373492184845396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'3.3.18'!$B$6</c:f>
              <c:strCache>
                <c:ptCount val="1"/>
                <c:pt idx="0">
                  <c:v>Продовольственные товары, п.п.</c:v>
                </c:pt>
              </c:strCache>
            </c:strRef>
          </c:tx>
          <c:spPr>
            <a:solidFill>
              <a:srgbClr val="00BCE7">
                <a:lumMod val="60000"/>
                <a:lumOff val="40000"/>
              </a:srgbClr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'3.3.18'!$A$7:$A$66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'3.3.18'!$B$7:$B$66</c:f>
              <c:numCache>
                <c:formatCode>#\ ##0.0</c:formatCode>
                <c:ptCount val="60"/>
                <c:pt idx="0">
                  <c:v>-2.5529323549890228</c:v>
                </c:pt>
                <c:pt idx="1">
                  <c:v>-3.5922620638059088</c:v>
                </c:pt>
                <c:pt idx="2">
                  <c:v>-3.6069505962521329</c:v>
                </c:pt>
                <c:pt idx="3">
                  <c:v>-4.2451417103137681</c:v>
                </c:pt>
                <c:pt idx="4">
                  <c:v>-4.2933651551312639</c:v>
                </c:pt>
                <c:pt idx="5">
                  <c:v>-4.40376156314895</c:v>
                </c:pt>
                <c:pt idx="6">
                  <c:v>-4.2922178633336365</c:v>
                </c:pt>
                <c:pt idx="7">
                  <c:v>-4.6434402332361548</c:v>
                </c:pt>
                <c:pt idx="8">
                  <c:v>-4.472975505287109</c:v>
                </c:pt>
                <c:pt idx="9">
                  <c:v>-4.740343589077848</c:v>
                </c:pt>
                <c:pt idx="10">
                  <c:v>-4.7783666154633888</c:v>
                </c:pt>
                <c:pt idx="11">
                  <c:v>-4.6569107892243125</c:v>
                </c:pt>
                <c:pt idx="12">
                  <c:v>-2.7842190016103086</c:v>
                </c:pt>
                <c:pt idx="13">
                  <c:v>-1.6798359197390544</c:v>
                </c:pt>
                <c:pt idx="14">
                  <c:v>-2.5238670006832122</c:v>
                </c:pt>
                <c:pt idx="15">
                  <c:v>-2.368966955554523</c:v>
                </c:pt>
                <c:pt idx="16">
                  <c:v>-2.9628491367621828</c:v>
                </c:pt>
                <c:pt idx="17">
                  <c:v>-2.6301399451019236</c:v>
                </c:pt>
                <c:pt idx="18">
                  <c:v>-2.522116429720449</c:v>
                </c:pt>
                <c:pt idx="19">
                  <c:v>-2.5243938373463513</c:v>
                </c:pt>
                <c:pt idx="20">
                  <c:v>-2.1579378068739792</c:v>
                </c:pt>
                <c:pt idx="21">
                  <c:v>-2.6569301740406819</c:v>
                </c:pt>
                <c:pt idx="22">
                  <c:v>-2.3776241357636727</c:v>
                </c:pt>
                <c:pt idx="23">
                  <c:v>-3.0761829163071583</c:v>
                </c:pt>
                <c:pt idx="24">
                  <c:v>-1.3281245596731026</c:v>
                </c:pt>
                <c:pt idx="25">
                  <c:v>-1.7760475651189089</c:v>
                </c:pt>
                <c:pt idx="26">
                  <c:v>-0.39348348615685957</c:v>
                </c:pt>
                <c:pt idx="27">
                  <c:v>0</c:v>
                </c:pt>
                <c:pt idx="28">
                  <c:v>0.29383142781175248</c:v>
                </c:pt>
                <c:pt idx="29">
                  <c:v>9.7064493515597705E-2</c:v>
                </c:pt>
                <c:pt idx="30">
                  <c:v>0.39228829136921334</c:v>
                </c:pt>
                <c:pt idx="31">
                  <c:v>0.93999353900823868</c:v>
                </c:pt>
                <c:pt idx="32">
                  <c:v>1.9097556922054191</c:v>
                </c:pt>
                <c:pt idx="33">
                  <c:v>1.8296122692323522</c:v>
                </c:pt>
                <c:pt idx="34">
                  <c:v>1.457980939807749</c:v>
                </c:pt>
                <c:pt idx="35">
                  <c:v>1.7943135298771851</c:v>
                </c:pt>
                <c:pt idx="36">
                  <c:v>1.4149790077197484</c:v>
                </c:pt>
                <c:pt idx="37">
                  <c:v>1.1240593559057246</c:v>
                </c:pt>
                <c:pt idx="38">
                  <c:v>1.4147539595155483</c:v>
                </c:pt>
                <c:pt idx="39">
                  <c:v>1.3179382943215436</c:v>
                </c:pt>
                <c:pt idx="40">
                  <c:v>1.2679684880992301</c:v>
                </c:pt>
                <c:pt idx="41">
                  <c:v>1.8291472227957892</c:v>
                </c:pt>
                <c:pt idx="42">
                  <c:v>0.91843980147294879</c:v>
                </c:pt>
                <c:pt idx="43">
                  <c:v>0.62078396332698327</c:v>
                </c:pt>
                <c:pt idx="44">
                  <c:v>4.8073014383984702E-2</c:v>
                </c:pt>
                <c:pt idx="45">
                  <c:v>0.33758615348873794</c:v>
                </c:pt>
                <c:pt idx="46">
                  <c:v>0.96566003828573777</c:v>
                </c:pt>
                <c:pt idx="47">
                  <c:v>0.96796018605861578</c:v>
                </c:pt>
                <c:pt idx="48">
                  <c:v>0.82293597665637419</c:v>
                </c:pt>
                <c:pt idx="49">
                  <c:v>0.77894180825776982</c:v>
                </c:pt>
                <c:pt idx="50">
                  <c:v>0.68034909909909969</c:v>
                </c:pt>
                <c:pt idx="51">
                  <c:v>0.8221785627481224</c:v>
                </c:pt>
                <c:pt idx="52">
                  <c:v>0.9136208673590801</c:v>
                </c:pt>
                <c:pt idx="53">
                  <c:v>0.7609217735981042</c:v>
                </c:pt>
                <c:pt idx="54">
                  <c:v>0.56620900941790586</c:v>
                </c:pt>
                <c:pt idx="55">
                  <c:v>0.32517857142857687</c:v>
                </c:pt>
                <c:pt idx="56">
                  <c:v>0.23299988966937091</c:v>
                </c:pt>
                <c:pt idx="57">
                  <c:v>0.61170898757695624</c:v>
                </c:pt>
                <c:pt idx="58">
                  <c:v>0.7582452584334739</c:v>
                </c:pt>
                <c:pt idx="59">
                  <c:v>0.86543060756130041</c:v>
                </c:pt>
              </c:numCache>
            </c:numRef>
          </c:val>
        </c:ser>
        <c:ser>
          <c:idx val="1"/>
          <c:order val="1"/>
          <c:tx>
            <c:strRef>
              <c:f>'3.3.18'!$C$6</c:f>
              <c:strCache>
                <c:ptCount val="1"/>
                <c:pt idx="0">
                  <c:v>Непродовольственные товары, п.п.</c:v>
                </c:pt>
              </c:strCache>
            </c:strRef>
          </c:tx>
          <c:spPr>
            <a:solidFill>
              <a:srgbClr val="FAA61A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'3.3.18'!$A$7:$A$66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'3.3.18'!$C$7:$C$66</c:f>
              <c:numCache>
                <c:formatCode>#\ ##0.0</c:formatCode>
                <c:ptCount val="60"/>
                <c:pt idx="0">
                  <c:v>-1.8980450966739824</c:v>
                </c:pt>
                <c:pt idx="1">
                  <c:v>-3.9550045422967965</c:v>
                </c:pt>
                <c:pt idx="2">
                  <c:v>-5.4219615478218532</c:v>
                </c:pt>
                <c:pt idx="3">
                  <c:v>-5.7058299476234753</c:v>
                </c:pt>
                <c:pt idx="4">
                  <c:v>-5.22959427207637</c:v>
                </c:pt>
                <c:pt idx="5">
                  <c:v>-5.2647725127430602</c:v>
                </c:pt>
                <c:pt idx="6">
                  <c:v>-5.2832770732597387</c:v>
                </c:pt>
                <c:pt idx="7">
                  <c:v>-4.8317872603586869</c:v>
                </c:pt>
                <c:pt idx="8">
                  <c:v>-6.2485611029313333</c:v>
                </c:pt>
                <c:pt idx="9">
                  <c:v>-6.5801722272707668</c:v>
                </c:pt>
                <c:pt idx="10">
                  <c:v>-7.4414575866188768</c:v>
                </c:pt>
                <c:pt idx="11">
                  <c:v>-9.48498713956951</c:v>
                </c:pt>
                <c:pt idx="12">
                  <c:v>-3.4273215244229762</c:v>
                </c:pt>
                <c:pt idx="13">
                  <c:v>-2.0237224473658215</c:v>
                </c:pt>
                <c:pt idx="14">
                  <c:v>-2.5761329993167812</c:v>
                </c:pt>
                <c:pt idx="15">
                  <c:v>-1.9752143486119498</c:v>
                </c:pt>
                <c:pt idx="16">
                  <c:v>-2.3791015095362944</c:v>
                </c:pt>
                <c:pt idx="17">
                  <c:v>-2.3595104171353967</c:v>
                </c:pt>
                <c:pt idx="18">
                  <c:v>-3.4503499847832733</c:v>
                </c:pt>
                <c:pt idx="19">
                  <c:v>-0.99502862434753414</c:v>
                </c:pt>
                <c:pt idx="20">
                  <c:v>-1.4572831423895267</c:v>
                </c:pt>
                <c:pt idx="21">
                  <c:v>-2.0676871461522346</c:v>
                </c:pt>
                <c:pt idx="22">
                  <c:v>-2.3164676304211209</c:v>
                </c:pt>
                <c:pt idx="23">
                  <c:v>-2.5074132873166546</c:v>
                </c:pt>
                <c:pt idx="24">
                  <c:v>-0.66053261941665553</c:v>
                </c:pt>
                <c:pt idx="25">
                  <c:v>-1.0133069082672717</c:v>
                </c:pt>
                <c:pt idx="26">
                  <c:v>0.35570194961275414</c:v>
                </c:pt>
                <c:pt idx="27">
                  <c:v>0.30637378465970494</c:v>
                </c:pt>
                <c:pt idx="28">
                  <c:v>0.76542143047061451</c:v>
                </c:pt>
                <c:pt idx="29">
                  <c:v>1.3381615842972321</c:v>
                </c:pt>
                <c:pt idx="30">
                  <c:v>2.1914504338904761</c:v>
                </c:pt>
                <c:pt idx="31">
                  <c:v>-0.53000323049588161</c:v>
                </c:pt>
                <c:pt idx="32">
                  <c:v>1.2018904769818797</c:v>
                </c:pt>
                <c:pt idx="33">
                  <c:v>1.5555692611323562</c:v>
                </c:pt>
                <c:pt idx="34">
                  <c:v>1.6448203308717368</c:v>
                </c:pt>
                <c:pt idx="35">
                  <c:v>1.4936461522584266</c:v>
                </c:pt>
                <c:pt idx="36">
                  <c:v>1.5874362331271683</c:v>
                </c:pt>
                <c:pt idx="37">
                  <c:v>1.0225570818211063</c:v>
                </c:pt>
                <c:pt idx="38">
                  <c:v>1.5364614211908203</c:v>
                </c:pt>
                <c:pt idx="39">
                  <c:v>1.8427489409046187</c:v>
                </c:pt>
                <c:pt idx="40">
                  <c:v>1.5881914180355308</c:v>
                </c:pt>
                <c:pt idx="41">
                  <c:v>1.5559364030559586</c:v>
                </c:pt>
                <c:pt idx="42">
                  <c:v>1.8597982708933734</c:v>
                </c:pt>
                <c:pt idx="43">
                  <c:v>2.351132434637345</c:v>
                </c:pt>
                <c:pt idx="44">
                  <c:v>2.2847873671044421</c:v>
                </c:pt>
                <c:pt idx="45">
                  <c:v>1.8638426392008072</c:v>
                </c:pt>
                <c:pt idx="46">
                  <c:v>2.3272649138570891</c:v>
                </c:pt>
                <c:pt idx="47">
                  <c:v>1.7544676837003563</c:v>
                </c:pt>
                <c:pt idx="48">
                  <c:v>1.1866160315825565</c:v>
                </c:pt>
                <c:pt idx="49">
                  <c:v>1.3342195615811261</c:v>
                </c:pt>
                <c:pt idx="50">
                  <c:v>0.97666907979408646</c:v>
                </c:pt>
                <c:pt idx="51">
                  <c:v>0.98109454751681768</c:v>
                </c:pt>
                <c:pt idx="52">
                  <c:v>0.62297629429953283</c:v>
                </c:pt>
                <c:pt idx="53">
                  <c:v>0.83907822640189711</c:v>
                </c:pt>
                <c:pt idx="54">
                  <c:v>0.6337909905820952</c:v>
                </c:pt>
                <c:pt idx="55">
                  <c:v>0.5354591836734699</c:v>
                </c:pt>
                <c:pt idx="56">
                  <c:v>0.53400022066124875</c:v>
                </c:pt>
                <c:pt idx="57">
                  <c:v>1.1118547123756739</c:v>
                </c:pt>
                <c:pt idx="58">
                  <c:v>1.5782901404372389</c:v>
                </c:pt>
                <c:pt idx="59">
                  <c:v>1.0903309578451454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629590720"/>
        <c:axId val="629594248"/>
      </c:barChart>
      <c:lineChart>
        <c:grouping val="standard"/>
        <c:varyColors val="0"/>
        <c:ser>
          <c:idx val="2"/>
          <c:order val="2"/>
          <c:tx>
            <c:strRef>
              <c:f>'3.3.18'!$D$6</c:f>
              <c:strCache>
                <c:ptCount val="1"/>
                <c:pt idx="0">
                  <c:v>Оборот розничной торговли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'3.3.18'!$A$7:$A$66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'3.3.18'!$D$7:$D$66</c:f>
              <c:numCache>
                <c:formatCode>#\ ##0.0</c:formatCode>
                <c:ptCount val="60"/>
                <c:pt idx="0">
                  <c:v>-4.4000000000000039</c:v>
                </c:pt>
                <c:pt idx="1">
                  <c:v>-7.4999999999999956</c:v>
                </c:pt>
                <c:pt idx="2">
                  <c:v>-8.9999999999999964</c:v>
                </c:pt>
                <c:pt idx="3">
                  <c:v>-9.9000000000000092</c:v>
                </c:pt>
                <c:pt idx="4">
                  <c:v>-9.4999999999999964</c:v>
                </c:pt>
                <c:pt idx="5">
                  <c:v>-9.6999999999999975</c:v>
                </c:pt>
                <c:pt idx="6">
                  <c:v>-9.5999999999999979</c:v>
                </c:pt>
                <c:pt idx="7">
                  <c:v>-9.4999999999999964</c:v>
                </c:pt>
                <c:pt idx="8">
                  <c:v>-10.7</c:v>
                </c:pt>
                <c:pt idx="9">
                  <c:v>-11.299999999999999</c:v>
                </c:pt>
                <c:pt idx="10">
                  <c:v>-12.2</c:v>
                </c:pt>
                <c:pt idx="11">
                  <c:v>-14.099999999999991</c:v>
                </c:pt>
                <c:pt idx="12">
                  <c:v>-6.2000000000000055</c:v>
                </c:pt>
                <c:pt idx="13">
                  <c:v>-3.7000000000000033</c:v>
                </c:pt>
                <c:pt idx="14">
                  <c:v>-5.0999999999999934</c:v>
                </c:pt>
                <c:pt idx="15">
                  <c:v>-4.2999999999999927</c:v>
                </c:pt>
                <c:pt idx="16">
                  <c:v>-5.2999999999999936</c:v>
                </c:pt>
                <c:pt idx="17">
                  <c:v>-5.0000000000000044</c:v>
                </c:pt>
                <c:pt idx="18">
                  <c:v>-6.0000000000000053</c:v>
                </c:pt>
                <c:pt idx="19">
                  <c:v>-3.5000000000000031</c:v>
                </c:pt>
                <c:pt idx="20">
                  <c:v>-3.5999999999999921</c:v>
                </c:pt>
                <c:pt idx="21">
                  <c:v>-4.7000000000000046</c:v>
                </c:pt>
                <c:pt idx="22">
                  <c:v>-4.7000000000000046</c:v>
                </c:pt>
                <c:pt idx="23">
                  <c:v>-5.5999999999999943</c:v>
                </c:pt>
                <c:pt idx="24">
                  <c:v>-2.0000000000000018</c:v>
                </c:pt>
                <c:pt idx="25">
                  <c:v>-2.8000000000000025</c:v>
                </c:pt>
                <c:pt idx="26">
                  <c:v>0</c:v>
                </c:pt>
                <c:pt idx="27">
                  <c:v>0.29999999999998916</c:v>
                </c:pt>
                <c:pt idx="28">
                  <c:v>1.0999999999999899</c:v>
                </c:pt>
                <c:pt idx="29">
                  <c:v>1.4000000000000012</c:v>
                </c:pt>
                <c:pt idx="30">
                  <c:v>2.6000000000000023</c:v>
                </c:pt>
                <c:pt idx="31">
                  <c:v>0.40000000000000036</c:v>
                </c:pt>
                <c:pt idx="32">
                  <c:v>3.0999999999999917</c:v>
                </c:pt>
                <c:pt idx="33">
                  <c:v>3.400000000000003</c:v>
                </c:pt>
                <c:pt idx="34">
                  <c:v>3.0999999999999917</c:v>
                </c:pt>
                <c:pt idx="35">
                  <c:v>3.2999999999999918</c:v>
                </c:pt>
                <c:pt idx="36">
                  <c:v>3.0000000000000027</c:v>
                </c:pt>
                <c:pt idx="37">
                  <c:v>2.0999999999999908</c:v>
                </c:pt>
                <c:pt idx="38">
                  <c:v>3.0000000000000027</c:v>
                </c:pt>
                <c:pt idx="39">
                  <c:v>3.2000000000000028</c:v>
                </c:pt>
                <c:pt idx="40">
                  <c:v>2.9000000000000137</c:v>
                </c:pt>
                <c:pt idx="41">
                  <c:v>3.400000000000003</c:v>
                </c:pt>
                <c:pt idx="42">
                  <c:v>2.8000000000000025</c:v>
                </c:pt>
                <c:pt idx="43">
                  <c:v>3.0000000000000027</c:v>
                </c:pt>
                <c:pt idx="44">
                  <c:v>2.2999999999999909</c:v>
                </c:pt>
                <c:pt idx="45">
                  <c:v>2.200000000000002</c:v>
                </c:pt>
                <c:pt idx="46">
                  <c:v>3.2999999999999918</c:v>
                </c:pt>
                <c:pt idx="47">
                  <c:v>2.7000000000000135</c:v>
                </c:pt>
                <c:pt idx="48">
                  <c:v>2.0000000000000018</c:v>
                </c:pt>
                <c:pt idx="49">
                  <c:v>2.0999999999999908</c:v>
                </c:pt>
                <c:pt idx="50">
                  <c:v>1.7000000000000126</c:v>
                </c:pt>
                <c:pt idx="51">
                  <c:v>1.8000000000000016</c:v>
                </c:pt>
                <c:pt idx="52">
                  <c:v>1.4999999999999902</c:v>
                </c:pt>
                <c:pt idx="53">
                  <c:v>1.6000000000000014</c:v>
                </c:pt>
                <c:pt idx="54">
                  <c:v>1.2000000000000011</c:v>
                </c:pt>
                <c:pt idx="55">
                  <c:v>0.80000000000000071</c:v>
                </c:pt>
                <c:pt idx="56">
                  <c:v>0.70000000000001172</c:v>
                </c:pt>
                <c:pt idx="57">
                  <c:v>1.7000000000000126</c:v>
                </c:pt>
                <c:pt idx="58">
                  <c:v>2.2999999999999909</c:v>
                </c:pt>
                <c:pt idx="59">
                  <c:v>1.9000000000000128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9590720"/>
        <c:axId val="629594248"/>
      </c:lineChart>
      <c:dateAx>
        <c:axId val="629590720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158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29594248"/>
        <c:crosses val="autoZero"/>
        <c:auto val="1"/>
        <c:lblOffset val="100"/>
        <c:baseTimeUnit val="months"/>
        <c:majorUnit val="12"/>
        <c:majorTimeUnit val="months"/>
      </c:dateAx>
      <c:valAx>
        <c:axId val="629594248"/>
        <c:scaling>
          <c:orientation val="minMax"/>
          <c:max val="5"/>
          <c:min val="-15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29590720"/>
        <c:crosses val="autoZero"/>
        <c:crossBetween val="between"/>
        <c:majorUnit val="5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6590893645939506"/>
          <c:w val="1"/>
          <c:h val="0.234091063540604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23355263157894"/>
          <c:y val="5.0925925925925923E-2"/>
          <c:w val="0.84358187134502927"/>
          <c:h val="0.4867913385826771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'3.3.19'!$B$6</c:f>
              <c:strCache>
                <c:ptCount val="1"/>
                <c:pt idx="0">
                  <c:v>Рублевые финансовые активы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'3.3.19'!$A$7:$A$26</c:f>
              <c:strCache>
                <c:ptCount val="17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strCache>
            </c:strRef>
          </c:cat>
          <c:val>
            <c:numRef>
              <c:f>'3.3.19'!$B$7:$B$26</c:f>
              <c:numCache>
                <c:formatCode>#\ ##0.0</c:formatCode>
                <c:ptCount val="20"/>
                <c:pt idx="0">
                  <c:v>6.4393894467659294</c:v>
                </c:pt>
                <c:pt idx="1">
                  <c:v>6.8767538568873698</c:v>
                </c:pt>
                <c:pt idx="2">
                  <c:v>6.9386907757861795</c:v>
                </c:pt>
                <c:pt idx="3">
                  <c:v>7.5056598001396093</c:v>
                </c:pt>
                <c:pt idx="4">
                  <c:v>7.3186336232491005</c:v>
                </c:pt>
                <c:pt idx="5">
                  <c:v>7.7193082401344402</c:v>
                </c:pt>
                <c:pt idx="6">
                  <c:v>7.8496955225747493</c:v>
                </c:pt>
                <c:pt idx="7">
                  <c:v>7.5101803326598606</c:v>
                </c:pt>
                <c:pt idx="8">
                  <c:v>8.7662524354968205</c:v>
                </c:pt>
                <c:pt idx="9">
                  <c:v>8.4599987329037596</c:v>
                </c:pt>
                <c:pt idx="10">
                  <c:v>9.2646755859963097</c:v>
                </c:pt>
                <c:pt idx="11">
                  <c:v>9.5069157432992011</c:v>
                </c:pt>
                <c:pt idx="12">
                  <c:v>9.7996172200006004</c:v>
                </c:pt>
                <c:pt idx="13">
                  <c:v>9.40068707155522</c:v>
                </c:pt>
                <c:pt idx="14">
                  <c:v>7.7369156421088796</c:v>
                </c:pt>
                <c:pt idx="15">
                  <c:v>8.264548422636631</c:v>
                </c:pt>
                <c:pt idx="16">
                  <c:v>8.1306125377669698</c:v>
                </c:pt>
                <c:pt idx="17">
                  <c:v>8.9935567847752509</c:v>
                </c:pt>
                <c:pt idx="18">
                  <c:v>10.2082199406348</c:v>
                </c:pt>
                <c:pt idx="19">
                  <c:v>9.9889807039629801</c:v>
                </c:pt>
              </c:numCache>
            </c:numRef>
          </c:val>
        </c:ser>
        <c:ser>
          <c:idx val="1"/>
          <c:order val="1"/>
          <c:tx>
            <c:strRef>
              <c:f>'3.3.19'!$C$6</c:f>
              <c:strCache>
                <c:ptCount val="1"/>
                <c:pt idx="0">
                  <c:v>Валютные активы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'3.3.19'!$A$7:$A$26</c:f>
              <c:strCache>
                <c:ptCount val="17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strCache>
            </c:strRef>
          </c:cat>
          <c:val>
            <c:numRef>
              <c:f>'3.3.19'!$C$7:$C$26</c:f>
              <c:numCache>
                <c:formatCode>#\ ##0.0</c:formatCode>
                <c:ptCount val="20"/>
                <c:pt idx="0">
                  <c:v>-0.33896205981499999</c:v>
                </c:pt>
                <c:pt idx="1">
                  <c:v>4.3639113401699996</c:v>
                </c:pt>
                <c:pt idx="2">
                  <c:v>2.8270649621000001</c:v>
                </c:pt>
                <c:pt idx="3">
                  <c:v>1.9628724225600001</c:v>
                </c:pt>
                <c:pt idx="4">
                  <c:v>0.366488834298</c:v>
                </c:pt>
                <c:pt idx="5">
                  <c:v>2.7167036374799998</c:v>
                </c:pt>
                <c:pt idx="6">
                  <c:v>4.1782194500200003</c:v>
                </c:pt>
                <c:pt idx="7">
                  <c:v>2.4473507129100001</c:v>
                </c:pt>
                <c:pt idx="8">
                  <c:v>2.17571596791</c:v>
                </c:pt>
                <c:pt idx="9">
                  <c:v>2.30839355074</c:v>
                </c:pt>
                <c:pt idx="10">
                  <c:v>2.3143241639699998</c:v>
                </c:pt>
                <c:pt idx="11">
                  <c:v>1.9885361911100001</c:v>
                </c:pt>
                <c:pt idx="12">
                  <c:v>1.59091933091</c:v>
                </c:pt>
                <c:pt idx="13">
                  <c:v>-1.0527092068399999</c:v>
                </c:pt>
                <c:pt idx="14">
                  <c:v>2.73330491276</c:v>
                </c:pt>
                <c:pt idx="15">
                  <c:v>3.3827782161599997</c:v>
                </c:pt>
                <c:pt idx="16">
                  <c:v>5.6317100865700001</c:v>
                </c:pt>
                <c:pt idx="17">
                  <c:v>2.5165279692999998</c:v>
                </c:pt>
                <c:pt idx="18">
                  <c:v>1.54821493692</c:v>
                </c:pt>
                <c:pt idx="19">
                  <c:v>1.9266869936400002</c:v>
                </c:pt>
              </c:numCache>
            </c:numRef>
          </c:val>
        </c:ser>
        <c:ser>
          <c:idx val="2"/>
          <c:order val="2"/>
          <c:tx>
            <c:strRef>
              <c:f>'3.3.19'!$D$6</c:f>
              <c:strCache>
                <c:ptCount val="1"/>
                <c:pt idx="0">
                  <c:v>Недвижимость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'3.3.19'!$A$7:$A$26</c:f>
              <c:strCache>
                <c:ptCount val="17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strCache>
            </c:strRef>
          </c:cat>
          <c:val>
            <c:numRef>
              <c:f>'3.3.19'!$D$7:$D$26</c:f>
              <c:numCache>
                <c:formatCode>#\ ##0.0</c:formatCode>
                <c:ptCount val="20"/>
                <c:pt idx="0">
                  <c:v>1.8213489804049201</c:v>
                </c:pt>
                <c:pt idx="1">
                  <c:v>1.8214977722922501</c:v>
                </c:pt>
                <c:pt idx="2">
                  <c:v>1.8062353721261402</c:v>
                </c:pt>
                <c:pt idx="3">
                  <c:v>2.0002881290354</c:v>
                </c:pt>
                <c:pt idx="4">
                  <c:v>2.4818135177238401</c:v>
                </c:pt>
                <c:pt idx="5">
                  <c:v>2.14388912072768</c:v>
                </c:pt>
                <c:pt idx="6">
                  <c:v>2.00473063320092</c:v>
                </c:pt>
                <c:pt idx="7">
                  <c:v>2.5059335076445697</c:v>
                </c:pt>
                <c:pt idx="8">
                  <c:v>1.9050802959130499</c:v>
                </c:pt>
                <c:pt idx="9">
                  <c:v>2.07878665275181</c:v>
                </c:pt>
                <c:pt idx="10">
                  <c:v>2.1955276389999101</c:v>
                </c:pt>
                <c:pt idx="11">
                  <c:v>2.5978324220352</c:v>
                </c:pt>
                <c:pt idx="12">
                  <c:v>2.4760399716039503</c:v>
                </c:pt>
                <c:pt idx="13">
                  <c:v>3.0740204186895701</c:v>
                </c:pt>
                <c:pt idx="14">
                  <c:v>3.2516445886544898</c:v>
                </c:pt>
                <c:pt idx="15">
                  <c:v>2.43647530389633</c:v>
                </c:pt>
                <c:pt idx="16">
                  <c:v>2.7558250879122501</c:v>
                </c:pt>
                <c:pt idx="17">
                  <c:v>2.8871226279309901</c:v>
                </c:pt>
                <c:pt idx="18">
                  <c:v>2.8438385639333101</c:v>
                </c:pt>
                <c:pt idx="19">
                  <c:v>2.4017754487602998</c:v>
                </c:pt>
              </c:numCache>
            </c:numRef>
          </c:val>
        </c:ser>
        <c:ser>
          <c:idx val="3"/>
          <c:order val="3"/>
          <c:tx>
            <c:strRef>
              <c:f>'3.3.19'!$E$6</c:f>
              <c:strCache>
                <c:ptCount val="1"/>
                <c:pt idx="0">
                  <c:v>Кредиты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'3.3.19'!$A$7:$A$26</c:f>
              <c:strCache>
                <c:ptCount val="17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strCache>
            </c:strRef>
          </c:cat>
          <c:val>
            <c:numRef>
              <c:f>'3.3.19'!$E$7:$E$26</c:f>
              <c:numCache>
                <c:formatCode>#\ ##0.0</c:formatCode>
                <c:ptCount val="20"/>
                <c:pt idx="0">
                  <c:v>2.6387126688607503</c:v>
                </c:pt>
                <c:pt idx="1">
                  <c:v>2.2498010259722001</c:v>
                </c:pt>
                <c:pt idx="2">
                  <c:v>1.4588331141424</c:v>
                </c:pt>
                <c:pt idx="3">
                  <c:v>0.92801661902214594</c:v>
                </c:pt>
                <c:pt idx="4">
                  <c:v>0.35901839795115298</c:v>
                </c:pt>
                <c:pt idx="5">
                  <c:v>0.175339236102101</c:v>
                </c:pt>
                <c:pt idx="6">
                  <c:v>-0.24639842079059601</c:v>
                </c:pt>
                <c:pt idx="7">
                  <c:v>-0.706974707336956</c:v>
                </c:pt>
                <c:pt idx="8">
                  <c:v>-1.4664219944203101</c:v>
                </c:pt>
                <c:pt idx="9">
                  <c:v>-2.2375441909875002</c:v>
                </c:pt>
                <c:pt idx="10">
                  <c:v>-2.9713582355136001</c:v>
                </c:pt>
                <c:pt idx="11">
                  <c:v>-3.9692386639467698</c:v>
                </c:pt>
                <c:pt idx="12">
                  <c:v>-4.6580450391621397</c:v>
                </c:pt>
                <c:pt idx="13">
                  <c:v>-5.1947266927406002</c:v>
                </c:pt>
                <c:pt idx="14">
                  <c:v>-5.7251071743419901</c:v>
                </c:pt>
                <c:pt idx="15">
                  <c:v>-5.5990219452143695</c:v>
                </c:pt>
                <c:pt idx="16">
                  <c:v>-8.4438819575598298</c:v>
                </c:pt>
                <c:pt idx="17">
                  <c:v>-5.1758611890726698</c:v>
                </c:pt>
                <c:pt idx="18">
                  <c:v>-4.7280026662485302</c:v>
                </c:pt>
                <c:pt idx="19">
                  <c:v>-4.4847973027071903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629594640"/>
        <c:axId val="629589544"/>
      </c:barChart>
      <c:lineChart>
        <c:grouping val="standard"/>
        <c:varyColors val="0"/>
        <c:ser>
          <c:idx val="4"/>
          <c:order val="4"/>
          <c:tx>
            <c:strRef>
              <c:f>'3.3.19'!$F$6</c:f>
              <c:strCache>
                <c:ptCount val="1"/>
                <c:pt idx="0">
                  <c:v>Норма сбережений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'3.3.19'!$A$7:$A$26</c:f>
              <c:strCache>
                <c:ptCount val="17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strCache>
            </c:strRef>
          </c:cat>
          <c:val>
            <c:numRef>
              <c:f>'3.3.19'!$F$7:$F$26</c:f>
              <c:numCache>
                <c:formatCode>#\ ##0.0</c:formatCode>
                <c:ptCount val="20"/>
                <c:pt idx="0">
                  <c:v>10.5604890362166</c:v>
                </c:pt>
                <c:pt idx="1">
                  <c:v>15.31196399532182</c:v>
                </c:pt>
                <c:pt idx="2">
                  <c:v>13.030824224154719</c:v>
                </c:pt>
                <c:pt idx="3">
                  <c:v>12.396836970757155</c:v>
                </c:pt>
                <c:pt idx="4">
                  <c:v>10.525954373222092</c:v>
                </c:pt>
                <c:pt idx="5">
                  <c:v>12.755240234444221</c:v>
                </c:pt>
                <c:pt idx="6">
                  <c:v>13.78624718500507</c:v>
                </c:pt>
                <c:pt idx="7">
                  <c:v>11.756489845877475</c:v>
                </c:pt>
                <c:pt idx="8">
                  <c:v>11.380626704899559</c:v>
                </c:pt>
                <c:pt idx="9">
                  <c:v>10.609634745408069</c:v>
                </c:pt>
                <c:pt idx="10">
                  <c:v>10.803169153452622</c:v>
                </c:pt>
                <c:pt idx="11">
                  <c:v>10.124045692497633</c:v>
                </c:pt>
                <c:pt idx="12">
                  <c:v>9.2085314833524112</c:v>
                </c:pt>
                <c:pt idx="13">
                  <c:v>6.2272715906641896</c:v>
                </c:pt>
                <c:pt idx="14">
                  <c:v>7.996757969181381</c:v>
                </c:pt>
                <c:pt idx="15">
                  <c:v>8.4847799974785918</c:v>
                </c:pt>
                <c:pt idx="16">
                  <c:v>8.0742657546893906</c:v>
                </c:pt>
                <c:pt idx="17">
                  <c:v>9.2213461929335718</c:v>
                </c:pt>
                <c:pt idx="18">
                  <c:v>9.8722707752395813</c:v>
                </c:pt>
                <c:pt idx="19">
                  <c:v>9.8326458436560884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9594640"/>
        <c:axId val="629589544"/>
      </c:lineChart>
      <c:catAx>
        <c:axId val="6295946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629589544"/>
        <c:crosses val="autoZero"/>
        <c:auto val="1"/>
        <c:lblAlgn val="ctr"/>
        <c:lblOffset val="100"/>
        <c:tickMarkSkip val="4"/>
        <c:noMultiLvlLbl val="0"/>
      </c:catAx>
      <c:valAx>
        <c:axId val="629589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62959464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1662292209E-2"/>
          <c:y val="2.9856439007815153E-2"/>
          <c:w val="0.86799545587804161"/>
          <c:h val="0.6751083078491335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'3.3.20'!$B$7</c:f>
              <c:strCache>
                <c:ptCount val="1"/>
                <c:pt idx="0">
                  <c:v>Рабочая сила, прирост в % к соответствующему месяцу предыдущего года</c:v>
                </c:pt>
              </c:strCache>
            </c:strRef>
          </c:tx>
          <c:spPr>
            <a:solidFill>
              <a:srgbClr val="ED1B34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'3.3.20'!$A$8:$A$67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'3.3.20'!$B$8:$B$67</c:f>
              <c:numCache>
                <c:formatCode>0.00</c:formatCode>
                <c:ptCount val="60"/>
                <c:pt idx="0">
                  <c:v>0.3</c:v>
                </c:pt>
                <c:pt idx="1">
                  <c:v>-0.70000000000000007</c:v>
                </c:pt>
                <c:pt idx="2">
                  <c:v>-0.1</c:v>
                </c:pt>
                <c:pt idx="3">
                  <c:v>-0.1</c:v>
                </c:pt>
                <c:pt idx="4">
                  <c:v>0.6</c:v>
                </c:pt>
                <c:pt idx="5">
                  <c:v>-0.4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-0.3</c:v>
                </c:pt>
                <c:pt idx="10">
                  <c:v>-0.2</c:v>
                </c:pt>
                <c:pt idx="11">
                  <c:v>0.2</c:v>
                </c:pt>
                <c:pt idx="12">
                  <c:v>-0.2085073536346238</c:v>
                </c:pt>
                <c:pt idx="13">
                  <c:v>0.16799118270909297</c:v>
                </c:pt>
                <c:pt idx="14">
                  <c:v>-7.2024355651345573E-3</c:v>
                </c:pt>
                <c:pt idx="15">
                  <c:v>0.32016741445157759</c:v>
                </c:pt>
                <c:pt idx="16">
                  <c:v>-0.6195125024979542</c:v>
                </c:pt>
                <c:pt idx="17">
                  <c:v>0.5203583449288951</c:v>
                </c:pt>
                <c:pt idx="18">
                  <c:v>0.11384158801621691</c:v>
                </c:pt>
                <c:pt idx="19">
                  <c:v>0.11251792487090295</c:v>
                </c:pt>
                <c:pt idx="20">
                  <c:v>0.2165888523796955</c:v>
                </c:pt>
                <c:pt idx="21">
                  <c:v>-0.18633446390929898</c:v>
                </c:pt>
                <c:pt idx="22">
                  <c:v>0.15223547953961969</c:v>
                </c:pt>
                <c:pt idx="23">
                  <c:v>0.18235574571121571</c:v>
                </c:pt>
                <c:pt idx="24">
                  <c:v>0.48546962237505653</c:v>
                </c:pt>
                <c:pt idx="25">
                  <c:v>-0.39297842762009427</c:v>
                </c:pt>
                <c:pt idx="26">
                  <c:v>-0.15069326021647234</c:v>
                </c:pt>
                <c:pt idx="27">
                  <c:v>-0.50826019692017388</c:v>
                </c:pt>
                <c:pt idx="28">
                  <c:v>-0.65666150434940951</c:v>
                </c:pt>
                <c:pt idx="29">
                  <c:v>-0.89152620406348637</c:v>
                </c:pt>
                <c:pt idx="30">
                  <c:v>-1.080012918305262</c:v>
                </c:pt>
                <c:pt idx="31">
                  <c:v>-0.82739730880310169</c:v>
                </c:pt>
                <c:pt idx="32">
                  <c:v>-0.43769109173529275</c:v>
                </c:pt>
                <c:pt idx="33">
                  <c:v>-6.2371931110127843E-2</c:v>
                </c:pt>
                <c:pt idx="34">
                  <c:v>-0.46589316251879342</c:v>
                </c:pt>
                <c:pt idx="35">
                  <c:v>-0.48031921394074972</c:v>
                </c:pt>
                <c:pt idx="36">
                  <c:v>-0.37031718240853051</c:v>
                </c:pt>
                <c:pt idx="37">
                  <c:v>0.16062481465972667</c:v>
                </c:pt>
                <c:pt idx="38">
                  <c:v>7.5333898676976929E-2</c:v>
                </c:pt>
                <c:pt idx="39">
                  <c:v>0.11772193846684154</c:v>
                </c:pt>
                <c:pt idx="40">
                  <c:v>0.13601556662370395</c:v>
                </c:pt>
                <c:pt idx="41">
                  <c:v>-0.12807713414193511</c:v>
                </c:pt>
                <c:pt idx="42">
                  <c:v>-0.20423901670671984</c:v>
                </c:pt>
                <c:pt idx="43">
                  <c:v>-2.5820929583586505E-3</c:v>
                </c:pt>
                <c:pt idx="44">
                  <c:v>-0.26528140754452645</c:v>
                </c:pt>
                <c:pt idx="45">
                  <c:v>-0.63869294044822666</c:v>
                </c:pt>
                <c:pt idx="46">
                  <c:v>-0.13991176010207385</c:v>
                </c:pt>
                <c:pt idx="47">
                  <c:v>-0.23245665014716144</c:v>
                </c:pt>
                <c:pt idx="48">
                  <c:v>-1.2529903061866965</c:v>
                </c:pt>
                <c:pt idx="49">
                  <c:v>-0.82798269586975559</c:v>
                </c:pt>
                <c:pt idx="50">
                  <c:v>-1.4188581157883462</c:v>
                </c:pt>
                <c:pt idx="51">
                  <c:v>-1.3806901379102454</c:v>
                </c:pt>
                <c:pt idx="52">
                  <c:v>-1.5482394317171022</c:v>
                </c:pt>
                <c:pt idx="53">
                  <c:v>-1.0063783663755266</c:v>
                </c:pt>
                <c:pt idx="54">
                  <c:v>-0.90195272789012071</c:v>
                </c:pt>
                <c:pt idx="55">
                  <c:v>-1.4641412305897217</c:v>
                </c:pt>
                <c:pt idx="56">
                  <c:v>-1.3131132004465362</c:v>
                </c:pt>
                <c:pt idx="57">
                  <c:v>-0.72751473378960263</c:v>
                </c:pt>
                <c:pt idx="58">
                  <c:v>-9.1969394247459757E-2</c:v>
                </c:pt>
                <c:pt idx="59">
                  <c:v>-0.54102535832503129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629592680"/>
        <c:axId val="629589152"/>
      </c:barChart>
      <c:lineChart>
        <c:grouping val="standard"/>
        <c:varyColors val="0"/>
        <c:ser>
          <c:idx val="2"/>
          <c:order val="1"/>
          <c:tx>
            <c:strRef>
              <c:f>'3.3.20'!$C$7</c:f>
              <c:strCache>
                <c:ptCount val="1"/>
                <c:pt idx="0">
                  <c:v>Уровень безработицы, % с устранением сезонности 
(правая шкала)</c:v>
                </c:pt>
              </c:strCache>
            </c:strRef>
          </c:tx>
          <c:spPr>
            <a:ln w="2222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'3.3.20'!$A$8:$A$67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'3.3.20'!$C$8:$C$67</c:f>
              <c:numCache>
                <c:formatCode>0.00</c:formatCode>
                <c:ptCount val="60"/>
                <c:pt idx="0">
                  <c:v>5.2148977571820785</c:v>
                </c:pt>
                <c:pt idx="1">
                  <c:v>5.4797667142409852</c:v>
                </c:pt>
                <c:pt idx="2">
                  <c:v>5.6350380400542726</c:v>
                </c:pt>
                <c:pt idx="3">
                  <c:v>5.6429982684762807</c:v>
                </c:pt>
                <c:pt idx="4">
                  <c:v>5.7033967712700973</c:v>
                </c:pt>
                <c:pt idx="5">
                  <c:v>5.5584191716084614</c:v>
                </c:pt>
                <c:pt idx="6">
                  <c:v>5.4846686374551599</c:v>
                </c:pt>
                <c:pt idx="7">
                  <c:v>5.5653051337966604</c:v>
                </c:pt>
                <c:pt idx="8">
                  <c:v>5.5016945184147019</c:v>
                </c:pt>
                <c:pt idx="9">
                  <c:v>5.5952040643975298</c:v>
                </c:pt>
                <c:pt idx="10">
                  <c:v>5.7546340891324448</c:v>
                </c:pt>
                <c:pt idx="11">
                  <c:v>5.667181356579607</c:v>
                </c:pt>
                <c:pt idx="12">
                  <c:v>5.5686585037865317</c:v>
                </c:pt>
                <c:pt idx="13">
                  <c:v>5.5283558408175084</c:v>
                </c:pt>
                <c:pt idx="14">
                  <c:v>5.73948097053011</c:v>
                </c:pt>
                <c:pt idx="15">
                  <c:v>5.7567094346216692</c:v>
                </c:pt>
                <c:pt idx="16">
                  <c:v>5.7296669141366428</c:v>
                </c:pt>
                <c:pt idx="17">
                  <c:v>5.6329596335569745</c:v>
                </c:pt>
                <c:pt idx="18">
                  <c:v>5.5311902349467061</c:v>
                </c:pt>
                <c:pt idx="19">
                  <c:v>5.5065404379157181</c:v>
                </c:pt>
                <c:pt idx="20">
                  <c:v>5.4583650704500606</c:v>
                </c:pt>
                <c:pt idx="21">
                  <c:v>5.3973071105653236</c:v>
                </c:pt>
                <c:pt idx="22">
                  <c:v>5.327704501139336</c:v>
                </c:pt>
                <c:pt idx="23">
                  <c:v>5.251889195293499</c:v>
                </c:pt>
                <c:pt idx="24">
                  <c:v>5.3737791359759113</c:v>
                </c:pt>
                <c:pt idx="25">
                  <c:v>5.3251613319880793</c:v>
                </c:pt>
                <c:pt idx="26">
                  <c:v>5.2074894801233205</c:v>
                </c:pt>
                <c:pt idx="27">
                  <c:v>5.204280972631631</c:v>
                </c:pt>
                <c:pt idx="28">
                  <c:v>5.2827932783868414</c:v>
                </c:pt>
                <c:pt idx="29">
                  <c:v>5.2475784348574841</c:v>
                </c:pt>
                <c:pt idx="30">
                  <c:v>5.2747643136907367</c:v>
                </c:pt>
                <c:pt idx="31">
                  <c:v>5.2110972139183271</c:v>
                </c:pt>
                <c:pt idx="32">
                  <c:v>5.1977540316486754</c:v>
                </c:pt>
                <c:pt idx="33">
                  <c:v>5.0658578847010398</c:v>
                </c:pt>
                <c:pt idx="34">
                  <c:v>5.0471728489298933</c:v>
                </c:pt>
                <c:pt idx="35">
                  <c:v>4.9812483603182711</c:v>
                </c:pt>
                <c:pt idx="36">
                  <c:v>4.9301329672412297</c:v>
                </c:pt>
                <c:pt idx="37">
                  <c:v>4.8008727835627392</c:v>
                </c:pt>
                <c:pt idx="38">
                  <c:v>4.8426691300892104</c:v>
                </c:pt>
                <c:pt idx="39">
                  <c:v>4.7755619627647743</c:v>
                </c:pt>
                <c:pt idx="40">
                  <c:v>4.8271765747606361</c:v>
                </c:pt>
                <c:pt idx="41">
                  <c:v>4.8241842111129305</c:v>
                </c:pt>
                <c:pt idx="42">
                  <c:v>4.8651755621936026</c:v>
                </c:pt>
                <c:pt idx="43">
                  <c:v>4.8126975041180993</c:v>
                </c:pt>
                <c:pt idx="44">
                  <c:v>4.6799708463358671</c:v>
                </c:pt>
                <c:pt idx="45">
                  <c:v>4.7596492354320707</c:v>
                </c:pt>
                <c:pt idx="46">
                  <c:v>4.7435498920784687</c:v>
                </c:pt>
                <c:pt idx="47">
                  <c:v>4.7550248108061286</c:v>
                </c:pt>
                <c:pt idx="48">
                  <c:v>4.6731825664627742</c:v>
                </c:pt>
                <c:pt idx="49">
                  <c:v>4.6521137933727594</c:v>
                </c:pt>
                <c:pt idx="50">
                  <c:v>4.550085040036457</c:v>
                </c:pt>
                <c:pt idx="51">
                  <c:v>4.6396453710882044</c:v>
                </c:pt>
                <c:pt idx="52">
                  <c:v>4.6231876819594007</c:v>
                </c:pt>
                <c:pt idx="53">
                  <c:v>4.5899126440926041</c:v>
                </c:pt>
                <c:pt idx="54">
                  <c:v>4.5856714889292132</c:v>
                </c:pt>
                <c:pt idx="55">
                  <c:v>4.5426695662310275</c:v>
                </c:pt>
                <c:pt idx="56">
                  <c:v>4.6480034049869214</c:v>
                </c:pt>
                <c:pt idx="57">
                  <c:v>4.6067510473127973</c:v>
                </c:pt>
                <c:pt idx="58">
                  <c:v>4.5501716654457605</c:v>
                </c:pt>
                <c:pt idx="59">
                  <c:v>4.5112258987672149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9593464"/>
        <c:axId val="629591112"/>
      </c:lineChart>
      <c:dateAx>
        <c:axId val="629592680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158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629589152"/>
        <c:crosses val="autoZero"/>
        <c:auto val="1"/>
        <c:lblOffset val="100"/>
        <c:baseTimeUnit val="months"/>
        <c:majorUnit val="12"/>
        <c:majorTimeUnit val="months"/>
      </c:dateAx>
      <c:valAx>
        <c:axId val="629589152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629592680"/>
        <c:crosses val="autoZero"/>
        <c:crossBetween val="between"/>
        <c:majorUnit val="1"/>
      </c:valAx>
      <c:valAx>
        <c:axId val="629591112"/>
        <c:scaling>
          <c:orientation val="minMax"/>
          <c:max val="6"/>
          <c:min val="2"/>
        </c:scaling>
        <c:delete val="0"/>
        <c:axPos val="r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629593464"/>
        <c:crosses val="max"/>
        <c:crossBetween val="between"/>
        <c:majorUnit val="1"/>
      </c:valAx>
      <c:dateAx>
        <c:axId val="629593464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629591112"/>
        <c:crosses val="autoZero"/>
        <c:auto val="1"/>
        <c:lblOffset val="100"/>
        <c:baseTimeUnit val="months"/>
      </c:dateAx>
      <c:spPr>
        <a:noFill/>
        <a:ln w="317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0366802582398911"/>
          <c:w val="1"/>
          <c:h val="0.196331974176010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620192107525352E-2"/>
          <c:y val="2.5280484593099815E-2"/>
          <c:w val="0.90245822339489901"/>
          <c:h val="0.79376865671641783"/>
        </c:manualLayout>
      </c:layout>
      <c:lineChart>
        <c:grouping val="standard"/>
        <c:varyColors val="0"/>
        <c:ser>
          <c:idx val="0"/>
          <c:order val="0"/>
          <c:tx>
            <c:strRef>
              <c:f>'3.3.21'!$B$6</c:f>
              <c:strCache>
                <c:ptCount val="1"/>
                <c:pt idx="0">
                  <c:v>PMI Manufacturing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'3.3.21'!$A$7:$A$66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'3.3.21'!$B$7:$B$66</c:f>
              <c:numCache>
                <c:formatCode>#\ ##0.0</c:formatCode>
                <c:ptCount val="60"/>
                <c:pt idx="0">
                  <c:v>44.4</c:v>
                </c:pt>
                <c:pt idx="1">
                  <c:v>47.8</c:v>
                </c:pt>
                <c:pt idx="2">
                  <c:v>48.5</c:v>
                </c:pt>
                <c:pt idx="3">
                  <c:v>48</c:v>
                </c:pt>
                <c:pt idx="4">
                  <c:v>46.3</c:v>
                </c:pt>
                <c:pt idx="5">
                  <c:v>47.7</c:v>
                </c:pt>
                <c:pt idx="6">
                  <c:v>47.5</c:v>
                </c:pt>
                <c:pt idx="7">
                  <c:v>47.2</c:v>
                </c:pt>
                <c:pt idx="8">
                  <c:v>47.2</c:v>
                </c:pt>
                <c:pt idx="9">
                  <c:v>48.3</c:v>
                </c:pt>
                <c:pt idx="10">
                  <c:v>48.2</c:v>
                </c:pt>
                <c:pt idx="11">
                  <c:v>47.4</c:v>
                </c:pt>
                <c:pt idx="12">
                  <c:v>47.2</c:v>
                </c:pt>
                <c:pt idx="13">
                  <c:v>47.7</c:v>
                </c:pt>
                <c:pt idx="14">
                  <c:v>45.6</c:v>
                </c:pt>
                <c:pt idx="15">
                  <c:v>48</c:v>
                </c:pt>
                <c:pt idx="16">
                  <c:v>50.3</c:v>
                </c:pt>
                <c:pt idx="17">
                  <c:v>50.4</c:v>
                </c:pt>
                <c:pt idx="18">
                  <c:v>48.5</c:v>
                </c:pt>
                <c:pt idx="19">
                  <c:v>48.8</c:v>
                </c:pt>
                <c:pt idx="20">
                  <c:v>48.2</c:v>
                </c:pt>
                <c:pt idx="21">
                  <c:v>49.3</c:v>
                </c:pt>
                <c:pt idx="22">
                  <c:v>49.6</c:v>
                </c:pt>
                <c:pt idx="23">
                  <c:v>52.3</c:v>
                </c:pt>
                <c:pt idx="24">
                  <c:v>53.2</c:v>
                </c:pt>
                <c:pt idx="25">
                  <c:v>51.1</c:v>
                </c:pt>
                <c:pt idx="26">
                  <c:v>49</c:v>
                </c:pt>
                <c:pt idx="27">
                  <c:v>47.1</c:v>
                </c:pt>
                <c:pt idx="28">
                  <c:v>49.2</c:v>
                </c:pt>
                <c:pt idx="29">
                  <c:v>48.4</c:v>
                </c:pt>
                <c:pt idx="30">
                  <c:v>49.3</c:v>
                </c:pt>
                <c:pt idx="31">
                  <c:v>48.9</c:v>
                </c:pt>
                <c:pt idx="32">
                  <c:v>50.8</c:v>
                </c:pt>
                <c:pt idx="33">
                  <c:v>50.3</c:v>
                </c:pt>
                <c:pt idx="34">
                  <c:v>48.8</c:v>
                </c:pt>
                <c:pt idx="35">
                  <c:v>50.1</c:v>
                </c:pt>
                <c:pt idx="36">
                  <c:v>49.8</c:v>
                </c:pt>
                <c:pt idx="37">
                  <c:v>47.3</c:v>
                </c:pt>
                <c:pt idx="38">
                  <c:v>49.1</c:v>
                </c:pt>
                <c:pt idx="39">
                  <c:v>52.2</c:v>
                </c:pt>
                <c:pt idx="40">
                  <c:v>48.5</c:v>
                </c:pt>
                <c:pt idx="41">
                  <c:v>48.3</c:v>
                </c:pt>
                <c:pt idx="42">
                  <c:v>47.6</c:v>
                </c:pt>
                <c:pt idx="43">
                  <c:v>48.8</c:v>
                </c:pt>
                <c:pt idx="44">
                  <c:v>50.7</c:v>
                </c:pt>
                <c:pt idx="45">
                  <c:v>52.7</c:v>
                </c:pt>
                <c:pt idx="46">
                  <c:v>53.1</c:v>
                </c:pt>
                <c:pt idx="47">
                  <c:v>52</c:v>
                </c:pt>
                <c:pt idx="48">
                  <c:v>48.4</c:v>
                </c:pt>
                <c:pt idx="49">
                  <c:v>50.5</c:v>
                </c:pt>
                <c:pt idx="50">
                  <c:v>50.3</c:v>
                </c:pt>
                <c:pt idx="51">
                  <c:v>48.6</c:v>
                </c:pt>
                <c:pt idx="52">
                  <c:v>47</c:v>
                </c:pt>
                <c:pt idx="53">
                  <c:v>49.3</c:v>
                </c:pt>
                <c:pt idx="54">
                  <c:v>50.2</c:v>
                </c:pt>
                <c:pt idx="55">
                  <c:v>49.6</c:v>
                </c:pt>
                <c:pt idx="56">
                  <c:v>47.9</c:v>
                </c:pt>
                <c:pt idx="57">
                  <c:v>48</c:v>
                </c:pt>
                <c:pt idx="58">
                  <c:v>47.7</c:v>
                </c:pt>
                <c:pt idx="59">
                  <c:v>47.8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'3.3.21'!$C$6</c:f>
              <c:strCache>
                <c:ptCount val="1"/>
                <c:pt idx="0">
                  <c:v>PMI Services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'3.3.21'!$A$7:$A$66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'3.3.21'!$C$7:$C$66</c:f>
              <c:numCache>
                <c:formatCode>#\ ##0.0</c:formatCode>
                <c:ptCount val="60"/>
                <c:pt idx="0">
                  <c:v>44.4</c:v>
                </c:pt>
                <c:pt idx="1">
                  <c:v>42.9</c:v>
                </c:pt>
                <c:pt idx="2">
                  <c:v>44</c:v>
                </c:pt>
                <c:pt idx="3">
                  <c:v>46</c:v>
                </c:pt>
                <c:pt idx="4">
                  <c:v>45</c:v>
                </c:pt>
                <c:pt idx="5">
                  <c:v>45.2</c:v>
                </c:pt>
                <c:pt idx="6">
                  <c:v>46.5</c:v>
                </c:pt>
                <c:pt idx="7">
                  <c:v>48.5</c:v>
                </c:pt>
                <c:pt idx="8">
                  <c:v>47.2</c:v>
                </c:pt>
                <c:pt idx="9">
                  <c:v>43</c:v>
                </c:pt>
                <c:pt idx="10">
                  <c:v>46.9</c:v>
                </c:pt>
                <c:pt idx="11">
                  <c:v>44.7</c:v>
                </c:pt>
                <c:pt idx="12">
                  <c:v>44.7</c:v>
                </c:pt>
                <c:pt idx="13">
                  <c:v>46.1</c:v>
                </c:pt>
                <c:pt idx="14">
                  <c:v>48.2</c:v>
                </c:pt>
                <c:pt idx="15">
                  <c:v>46.5</c:v>
                </c:pt>
                <c:pt idx="16">
                  <c:v>48.3</c:v>
                </c:pt>
                <c:pt idx="17">
                  <c:v>49.5</c:v>
                </c:pt>
                <c:pt idx="18">
                  <c:v>50.3</c:v>
                </c:pt>
                <c:pt idx="19">
                  <c:v>50.2</c:v>
                </c:pt>
                <c:pt idx="20">
                  <c:v>48.7</c:v>
                </c:pt>
                <c:pt idx="21">
                  <c:v>48.4</c:v>
                </c:pt>
                <c:pt idx="22">
                  <c:v>49.5</c:v>
                </c:pt>
                <c:pt idx="23">
                  <c:v>49.8</c:v>
                </c:pt>
                <c:pt idx="24">
                  <c:v>51.3</c:v>
                </c:pt>
                <c:pt idx="25">
                  <c:v>50.8</c:v>
                </c:pt>
                <c:pt idx="26">
                  <c:v>51.8</c:v>
                </c:pt>
                <c:pt idx="27">
                  <c:v>51.7</c:v>
                </c:pt>
                <c:pt idx="28">
                  <c:v>52</c:v>
                </c:pt>
                <c:pt idx="29">
                  <c:v>51</c:v>
                </c:pt>
                <c:pt idx="30">
                  <c:v>51.3</c:v>
                </c:pt>
                <c:pt idx="31">
                  <c:v>50.7</c:v>
                </c:pt>
                <c:pt idx="32">
                  <c:v>52.5</c:v>
                </c:pt>
                <c:pt idx="33">
                  <c:v>52.1</c:v>
                </c:pt>
                <c:pt idx="34">
                  <c:v>53.6</c:v>
                </c:pt>
                <c:pt idx="35">
                  <c:v>52.9</c:v>
                </c:pt>
                <c:pt idx="36">
                  <c:v>51.8</c:v>
                </c:pt>
                <c:pt idx="37">
                  <c:v>54.4</c:v>
                </c:pt>
                <c:pt idx="38">
                  <c:v>53.5</c:v>
                </c:pt>
                <c:pt idx="39">
                  <c:v>52.7</c:v>
                </c:pt>
                <c:pt idx="40">
                  <c:v>50.2</c:v>
                </c:pt>
                <c:pt idx="41">
                  <c:v>49.4</c:v>
                </c:pt>
                <c:pt idx="42">
                  <c:v>48</c:v>
                </c:pt>
                <c:pt idx="43">
                  <c:v>47.6</c:v>
                </c:pt>
                <c:pt idx="44">
                  <c:v>48.8</c:v>
                </c:pt>
                <c:pt idx="45">
                  <c:v>50.1</c:v>
                </c:pt>
                <c:pt idx="46">
                  <c:v>51.1</c:v>
                </c:pt>
                <c:pt idx="47">
                  <c:v>51.7</c:v>
                </c:pt>
                <c:pt idx="48">
                  <c:v>53.1</c:v>
                </c:pt>
                <c:pt idx="49">
                  <c:v>53.9</c:v>
                </c:pt>
                <c:pt idx="50">
                  <c:v>51.4</c:v>
                </c:pt>
                <c:pt idx="51">
                  <c:v>50.3</c:v>
                </c:pt>
                <c:pt idx="52">
                  <c:v>49.4</c:v>
                </c:pt>
                <c:pt idx="53">
                  <c:v>47.1</c:v>
                </c:pt>
                <c:pt idx="54">
                  <c:v>46.4</c:v>
                </c:pt>
                <c:pt idx="55">
                  <c:v>49.2</c:v>
                </c:pt>
                <c:pt idx="56">
                  <c:v>50.9</c:v>
                </c:pt>
                <c:pt idx="57">
                  <c:v>52.1</c:v>
                </c:pt>
                <c:pt idx="58">
                  <c:v>52</c:v>
                </c:pt>
                <c:pt idx="59">
                  <c:v>51.4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'3.3.21'!$D$6</c:f>
              <c:strCache>
                <c:ptCount val="1"/>
                <c:pt idx="0">
                  <c:v>PMI Composite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'3.3.21'!$A$7:$A$66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'3.3.21'!$D$7:$D$66</c:f>
              <c:numCache>
                <c:formatCode>#\ ##0.0</c:formatCode>
                <c:ptCount val="60"/>
                <c:pt idx="0">
                  <c:v>44.4</c:v>
                </c:pt>
                <c:pt idx="1">
                  <c:v>44.6</c:v>
                </c:pt>
                <c:pt idx="2">
                  <c:v>45.5</c:v>
                </c:pt>
                <c:pt idx="3">
                  <c:v>46.7</c:v>
                </c:pt>
                <c:pt idx="4">
                  <c:v>45.4</c:v>
                </c:pt>
                <c:pt idx="5">
                  <c:v>46</c:v>
                </c:pt>
                <c:pt idx="6">
                  <c:v>46.8</c:v>
                </c:pt>
                <c:pt idx="7">
                  <c:v>48.1</c:v>
                </c:pt>
                <c:pt idx="8">
                  <c:v>47.2</c:v>
                </c:pt>
                <c:pt idx="9">
                  <c:v>44.8</c:v>
                </c:pt>
                <c:pt idx="10">
                  <c:v>47.4</c:v>
                </c:pt>
                <c:pt idx="11">
                  <c:v>45.6</c:v>
                </c:pt>
                <c:pt idx="12">
                  <c:v>45.5</c:v>
                </c:pt>
                <c:pt idx="13">
                  <c:v>46.7</c:v>
                </c:pt>
                <c:pt idx="14">
                  <c:v>47.3</c:v>
                </c:pt>
                <c:pt idx="15">
                  <c:v>47</c:v>
                </c:pt>
                <c:pt idx="16">
                  <c:v>49</c:v>
                </c:pt>
                <c:pt idx="17">
                  <c:v>49.8</c:v>
                </c:pt>
                <c:pt idx="18">
                  <c:v>49.6</c:v>
                </c:pt>
                <c:pt idx="19">
                  <c:v>49.7</c:v>
                </c:pt>
                <c:pt idx="20">
                  <c:v>48.5</c:v>
                </c:pt>
                <c:pt idx="21">
                  <c:v>48.7</c:v>
                </c:pt>
                <c:pt idx="22">
                  <c:v>49.5</c:v>
                </c:pt>
                <c:pt idx="23">
                  <c:v>50.7</c:v>
                </c:pt>
                <c:pt idx="24">
                  <c:v>51.7</c:v>
                </c:pt>
                <c:pt idx="25">
                  <c:v>50.8</c:v>
                </c:pt>
                <c:pt idx="26">
                  <c:v>51.1</c:v>
                </c:pt>
                <c:pt idx="27">
                  <c:v>50.6</c:v>
                </c:pt>
                <c:pt idx="28">
                  <c:v>51.3</c:v>
                </c:pt>
                <c:pt idx="29">
                  <c:v>50.3</c:v>
                </c:pt>
                <c:pt idx="30">
                  <c:v>50.8</c:v>
                </c:pt>
                <c:pt idx="31">
                  <c:v>50.3</c:v>
                </c:pt>
                <c:pt idx="32">
                  <c:v>52</c:v>
                </c:pt>
                <c:pt idx="33">
                  <c:v>51.7</c:v>
                </c:pt>
                <c:pt idx="34">
                  <c:v>52.4</c:v>
                </c:pt>
                <c:pt idx="35">
                  <c:v>52.2</c:v>
                </c:pt>
                <c:pt idx="36">
                  <c:v>51.3</c:v>
                </c:pt>
                <c:pt idx="37">
                  <c:v>52.4</c:v>
                </c:pt>
                <c:pt idx="38">
                  <c:v>52.3</c:v>
                </c:pt>
                <c:pt idx="39">
                  <c:v>52.6</c:v>
                </c:pt>
                <c:pt idx="40">
                  <c:v>49.7</c:v>
                </c:pt>
                <c:pt idx="41">
                  <c:v>49.1</c:v>
                </c:pt>
                <c:pt idx="42">
                  <c:v>47.9</c:v>
                </c:pt>
                <c:pt idx="43">
                  <c:v>47.9</c:v>
                </c:pt>
                <c:pt idx="44">
                  <c:v>49.3</c:v>
                </c:pt>
                <c:pt idx="45">
                  <c:v>50.8</c:v>
                </c:pt>
                <c:pt idx="46">
                  <c:v>51.7</c:v>
                </c:pt>
                <c:pt idx="47">
                  <c:v>51.8</c:v>
                </c:pt>
                <c:pt idx="48">
                  <c:v>51.9</c:v>
                </c:pt>
                <c:pt idx="49">
                  <c:v>53</c:v>
                </c:pt>
                <c:pt idx="50">
                  <c:v>51.1</c:v>
                </c:pt>
                <c:pt idx="51">
                  <c:v>49.8</c:v>
                </c:pt>
                <c:pt idx="52">
                  <c:v>48.8</c:v>
                </c:pt>
                <c:pt idx="53">
                  <c:v>47.7</c:v>
                </c:pt>
                <c:pt idx="54">
                  <c:v>47.4</c:v>
                </c:pt>
                <c:pt idx="55">
                  <c:v>49.3</c:v>
                </c:pt>
                <c:pt idx="56">
                  <c:v>50.1</c:v>
                </c:pt>
                <c:pt idx="57">
                  <c:v>51</c:v>
                </c:pt>
                <c:pt idx="58">
                  <c:v>50.8</c:v>
                </c:pt>
                <c:pt idx="59">
                  <c:v>50.4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9591504"/>
        <c:axId val="629701248"/>
      </c:lineChart>
      <c:dateAx>
        <c:axId val="629591504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9701248"/>
        <c:crossesAt val="50"/>
        <c:auto val="1"/>
        <c:lblOffset val="100"/>
        <c:baseTimeUnit val="months"/>
        <c:majorUnit val="12"/>
        <c:majorTimeUnit val="months"/>
      </c:dateAx>
      <c:valAx>
        <c:axId val="629701248"/>
        <c:scaling>
          <c:orientation val="minMax"/>
          <c:min val="42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959150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9444195688225536"/>
          <c:w val="1"/>
          <c:h val="0.10555804311774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620192107525352E-2"/>
          <c:y val="2.5280484593099815E-2"/>
          <c:w val="0.90245822339489901"/>
          <c:h val="0.65686989728733214"/>
        </c:manualLayout>
      </c:layout>
      <c:lineChart>
        <c:grouping val="standard"/>
        <c:varyColors val="0"/>
        <c:ser>
          <c:idx val="0"/>
          <c:order val="0"/>
          <c:tx>
            <c:strRef>
              <c:f>'3.3.22'!$B$6</c:f>
              <c:strCache>
                <c:ptCount val="1"/>
                <c:pt idx="0">
                  <c:v>Частный сектор (реальная)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'3.3.22'!$A$7:$A$66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'3.3.22'!$B$7:$B$66</c:f>
              <c:numCache>
                <c:formatCode>0.0</c:formatCode>
                <c:ptCount val="60"/>
                <c:pt idx="0">
                  <c:v>-8.3036198131644312</c:v>
                </c:pt>
                <c:pt idx="1">
                  <c:v>-5.7840470244948765</c:v>
                </c:pt>
                <c:pt idx="2">
                  <c:v>-9.9022653280968704</c:v>
                </c:pt>
                <c:pt idx="3">
                  <c:v>-9.1296813490845388</c:v>
                </c:pt>
                <c:pt idx="4">
                  <c:v>-6.8587877573441203</c:v>
                </c:pt>
                <c:pt idx="5">
                  <c:v>-7.3069338372863442</c:v>
                </c:pt>
                <c:pt idx="6">
                  <c:v>-7.8173026726020893</c:v>
                </c:pt>
                <c:pt idx="7">
                  <c:v>-7.654660396786495</c:v>
                </c:pt>
                <c:pt idx="8">
                  <c:v>-9.2114047333763054</c:v>
                </c:pt>
                <c:pt idx="9">
                  <c:v>-9.4226522261557815</c:v>
                </c:pt>
                <c:pt idx="10">
                  <c:v>-8.1327957452709487</c:v>
                </c:pt>
                <c:pt idx="11">
                  <c:v>-6.2296448464920111</c:v>
                </c:pt>
                <c:pt idx="12">
                  <c:v>-2.4021169468656511</c:v>
                </c:pt>
                <c:pt idx="13">
                  <c:v>2.4941145098994033</c:v>
                </c:pt>
                <c:pt idx="14">
                  <c:v>3.2229030585585239</c:v>
                </c:pt>
                <c:pt idx="15">
                  <c:v>8.0708493274506132E-2</c:v>
                </c:pt>
                <c:pt idx="16">
                  <c:v>3.4569640836272342</c:v>
                </c:pt>
                <c:pt idx="17">
                  <c:v>1.5845000735869696</c:v>
                </c:pt>
                <c:pt idx="18">
                  <c:v>-0.48668635349490286</c:v>
                </c:pt>
                <c:pt idx="19">
                  <c:v>3.8569492517333215</c:v>
                </c:pt>
                <c:pt idx="20">
                  <c:v>2.0574079570148562</c:v>
                </c:pt>
                <c:pt idx="21">
                  <c:v>1.4595779035472489</c:v>
                </c:pt>
                <c:pt idx="22">
                  <c:v>2.7729507799618025</c:v>
                </c:pt>
                <c:pt idx="23">
                  <c:v>3.1430767876624133</c:v>
                </c:pt>
                <c:pt idx="24">
                  <c:v>#N/A</c:v>
                </c:pt>
                <c:pt idx="25">
                  <c:v>1.2280812229332527</c:v>
                </c:pt>
                <c:pt idx="26">
                  <c:v>3.9232319151093931</c:v>
                </c:pt>
                <c:pt idx="27">
                  <c:v>4.1469620378334016</c:v>
                </c:pt>
                <c:pt idx="28">
                  <c:v>3.5689944185986588</c:v>
                </c:pt>
                <c:pt idx="29">
                  <c:v>5.3950100883143781</c:v>
                </c:pt>
                <c:pt idx="30">
                  <c:v>4.1212084328013265</c:v>
                </c:pt>
                <c:pt idx="31">
                  <c:v>2.8547695674619122</c:v>
                </c:pt>
                <c:pt idx="32">
                  <c:v>4.298814365414505</c:v>
                </c:pt>
                <c:pt idx="33">
                  <c:v>5.8125204965210564</c:v>
                </c:pt>
                <c:pt idx="34">
                  <c:v>4.6895795359048309</c:v>
                </c:pt>
                <c:pt idx="35">
                  <c:v>5.9608285436868025</c:v>
                </c:pt>
                <c:pt idx="36">
                  <c:v>9.0922899106765662</c:v>
                </c:pt>
                <c:pt idx="37">
                  <c:v>7.7074050334399846</c:v>
                </c:pt>
                <c:pt idx="38">
                  <c:v>6.6353805727089821</c:v>
                </c:pt>
                <c:pt idx="39">
                  <c:v>5.79737025718845</c:v>
                </c:pt>
                <c:pt idx="40">
                  <c:v>5.8571655149034063</c:v>
                </c:pt>
                <c:pt idx="41">
                  <c:v>5.8989336596292352</c:v>
                </c:pt>
                <c:pt idx="42">
                  <c:v>5.9159613516527543</c:v>
                </c:pt>
                <c:pt idx="43">
                  <c:v>4.1331268602482263</c:v>
                </c:pt>
                <c:pt idx="44">
                  <c:v>3.0952986430645701</c:v>
                </c:pt>
                <c:pt idx="45">
                  <c:v>4.0760166681967025</c:v>
                </c:pt>
                <c:pt idx="46">
                  <c:v>2.9428279546067637</c:v>
                </c:pt>
                <c:pt idx="47">
                  <c:v>1.8222244494179085</c:v>
                </c:pt>
                <c:pt idx="48">
                  <c:v>1.1296702059210961</c:v>
                </c:pt>
                <c:pt idx="49">
                  <c:v>0.48789993189439773</c:v>
                </c:pt>
                <c:pt idx="50">
                  <c:v>2.5971363540086667</c:v>
                </c:pt>
                <c:pt idx="51">
                  <c:v>3.277591682437353</c:v>
                </c:pt>
                <c:pt idx="52">
                  <c:v>0.95556580521953816</c:v>
                </c:pt>
                <c:pt idx="53">
                  <c:v>2.7782709699544883</c:v>
                </c:pt>
                <c:pt idx="54">
                  <c:v>2.8029993187473234</c:v>
                </c:pt>
                <c:pt idx="55">
                  <c:v>3.0470042087515692</c:v>
                </c:pt>
                <c:pt idx="56">
                  <c:v>3.2725063730445481</c:v>
                </c:pt>
                <c:pt idx="57">
                  <c:v>3.4363803631211276</c:v>
                </c:pt>
                <c:pt idx="58">
                  <c:v>3.0907249091914446</c:v>
                </c:pt>
                <c:pt idx="59">
                  <c:v>#N/A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'3.3.22'!$C$6</c:f>
              <c:strCache>
                <c:ptCount val="1"/>
                <c:pt idx="0">
                  <c:v>Бюджетный сектор (реальная)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'3.3.22'!$A$7:$A$66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'3.3.22'!$C$7:$C$66</c:f>
              <c:numCache>
                <c:formatCode>0.0</c:formatCode>
                <c:ptCount val="60"/>
                <c:pt idx="0">
                  <c:v>-7.9482715792663639</c:v>
                </c:pt>
                <c:pt idx="1">
                  <c:v>-10.797810464926139</c:v>
                </c:pt>
                <c:pt idx="2">
                  <c:v>-12.233916312067484</c:v>
                </c:pt>
                <c:pt idx="3">
                  <c:v>-10.575598833949018</c:v>
                </c:pt>
                <c:pt idx="4">
                  <c:v>-8.0273892591640301</c:v>
                </c:pt>
                <c:pt idx="5">
                  <c:v>-10.92296223055822</c:v>
                </c:pt>
                <c:pt idx="6">
                  <c:v>-12.226392454368762</c:v>
                </c:pt>
                <c:pt idx="7">
                  <c:v>-12.074188844688871</c:v>
                </c:pt>
                <c:pt idx="8">
                  <c:v>-12.512804270960309</c:v>
                </c:pt>
                <c:pt idx="9">
                  <c:v>-12.6562911391927</c:v>
                </c:pt>
                <c:pt idx="10">
                  <c:v>-15.241104047983644</c:v>
                </c:pt>
                <c:pt idx="11">
                  <c:v>-12.473319461610998</c:v>
                </c:pt>
                <c:pt idx="12">
                  <c:v>-6.4275758447935765</c:v>
                </c:pt>
                <c:pt idx="13">
                  <c:v>-4.3881834317639257</c:v>
                </c:pt>
                <c:pt idx="14">
                  <c:v>-3.0745270939720126</c:v>
                </c:pt>
                <c:pt idx="15">
                  <c:v>-4.025815604222382</c:v>
                </c:pt>
                <c:pt idx="16">
                  <c:v>-4.9183208402637231</c:v>
                </c:pt>
                <c:pt idx="17">
                  <c:v>0.46261025904155151</c:v>
                </c:pt>
                <c:pt idx="18">
                  <c:v>-3.539705882607469</c:v>
                </c:pt>
                <c:pt idx="19">
                  <c:v>-1.172549918852539</c:v>
                </c:pt>
                <c:pt idx="20">
                  <c:v>1.4434306230330929</c:v>
                </c:pt>
                <c:pt idx="21">
                  <c:v>-2.3733998668574285</c:v>
                </c:pt>
                <c:pt idx="22">
                  <c:v>0.49482034317753776</c:v>
                </c:pt>
                <c:pt idx="23">
                  <c:v>2.2091790095166708</c:v>
                </c:pt>
                <c:pt idx="24">
                  <c:v>#N/A</c:v>
                </c:pt>
                <c:pt idx="25">
                  <c:v>0.1727333826362365</c:v>
                </c:pt>
                <c:pt idx="26">
                  <c:v>1.3751795596411931</c:v>
                </c:pt>
                <c:pt idx="27">
                  <c:v>2.4282092239827469</c:v>
                </c:pt>
                <c:pt idx="28">
                  <c:v>1.2631984261447515</c:v>
                </c:pt>
                <c:pt idx="29">
                  <c:v>0.5353174549633577</c:v>
                </c:pt>
                <c:pt idx="30">
                  <c:v>0.29071246170675469</c:v>
                </c:pt>
                <c:pt idx="31">
                  <c:v>0.97276658028240259</c:v>
                </c:pt>
                <c:pt idx="32">
                  <c:v>5.0184966739713177</c:v>
                </c:pt>
                <c:pt idx="33">
                  <c:v>4.877393125936158</c:v>
                </c:pt>
                <c:pt idx="34">
                  <c:v>8.2909820719466065</c:v>
                </c:pt>
                <c:pt idx="35">
                  <c:v>6.4338186404731657</c:v>
                </c:pt>
                <c:pt idx="36">
                  <c:v>15.861022067603848</c:v>
                </c:pt>
                <c:pt idx="37">
                  <c:v>17.620678287561553</c:v>
                </c:pt>
                <c:pt idx="38">
                  <c:v>14.343238503496059</c:v>
                </c:pt>
                <c:pt idx="39">
                  <c:v>12.537139234259964</c:v>
                </c:pt>
                <c:pt idx="40">
                  <c:v>11.573189393353944</c:v>
                </c:pt>
                <c:pt idx="41">
                  <c:v>10.394178571727352</c:v>
                </c:pt>
                <c:pt idx="42">
                  <c:v>10.912545820217701</c:v>
                </c:pt>
                <c:pt idx="43">
                  <c:v>14.436788725422511</c:v>
                </c:pt>
                <c:pt idx="44">
                  <c:v>9.1169472214542644</c:v>
                </c:pt>
                <c:pt idx="45">
                  <c:v>7.8492376742222314</c:v>
                </c:pt>
                <c:pt idx="46">
                  <c:v>7.2317191957985472</c:v>
                </c:pt>
                <c:pt idx="47">
                  <c:v>5.3162895231190221</c:v>
                </c:pt>
                <c:pt idx="48">
                  <c:v>1.5145554451789556</c:v>
                </c:pt>
                <c:pt idx="49">
                  <c:v>-0.89832566795112756</c:v>
                </c:pt>
                <c:pt idx="50">
                  <c:v>1.5813353125384566</c:v>
                </c:pt>
                <c:pt idx="51">
                  <c:v>1.778968516690238</c:v>
                </c:pt>
                <c:pt idx="52">
                  <c:v>2.7279025415483993</c:v>
                </c:pt>
                <c:pt idx="53">
                  <c:v>2.8061119043727434</c:v>
                </c:pt>
                <c:pt idx="54">
                  <c:v>3.1145055592527005</c:v>
                </c:pt>
                <c:pt idx="55">
                  <c:v>0.10269158291063007</c:v>
                </c:pt>
                <c:pt idx="56">
                  <c:v>2.2886866255052984</c:v>
                </c:pt>
                <c:pt idx="57">
                  <c:v>4.4877019746812019</c:v>
                </c:pt>
                <c:pt idx="58">
                  <c:v>1.3977331037112739</c:v>
                </c:pt>
                <c:pt idx="59">
                  <c:v>#N/A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'3.3.22'!$D$6</c:f>
              <c:strCache>
                <c:ptCount val="1"/>
                <c:pt idx="0">
                  <c:v>Реальная заработная плата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'3.3.22'!$A$7:$A$66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'3.3.22'!$D$7:$D$66</c:f>
              <c:numCache>
                <c:formatCode>0.0</c:formatCode>
                <c:ptCount val="60"/>
                <c:pt idx="0">
                  <c:v>-8.4000000000000075</c:v>
                </c:pt>
                <c:pt idx="1">
                  <c:v>-7.4000000000000066</c:v>
                </c:pt>
                <c:pt idx="2">
                  <c:v>-10.599999999999998</c:v>
                </c:pt>
                <c:pt idx="3">
                  <c:v>-9.5999999999999979</c:v>
                </c:pt>
                <c:pt idx="4">
                  <c:v>-7.4000000000000066</c:v>
                </c:pt>
                <c:pt idx="5">
                  <c:v>-8.5999999999999961</c:v>
                </c:pt>
                <c:pt idx="6">
                  <c:v>-9.2000000000000082</c:v>
                </c:pt>
                <c:pt idx="7">
                  <c:v>-8.9999999999999964</c:v>
                </c:pt>
                <c:pt idx="8">
                  <c:v>-10.400000000000009</c:v>
                </c:pt>
                <c:pt idx="9">
                  <c:v>-10.499999999999998</c:v>
                </c:pt>
                <c:pt idx="10">
                  <c:v>-10.400000000000009</c:v>
                </c:pt>
                <c:pt idx="11">
                  <c:v>-8.4000000000000075</c:v>
                </c:pt>
                <c:pt idx="12">
                  <c:v>-3.5999999999999921</c:v>
                </c:pt>
                <c:pt idx="13">
                  <c:v>0.60000000000000053</c:v>
                </c:pt>
                <c:pt idx="14">
                  <c:v>1.4999999999999902</c:v>
                </c:pt>
                <c:pt idx="15">
                  <c:v>-1.0999999999999899</c:v>
                </c:pt>
                <c:pt idx="16">
                  <c:v>1.0000000000000009</c:v>
                </c:pt>
                <c:pt idx="17">
                  <c:v>1.0999999999999899</c:v>
                </c:pt>
                <c:pt idx="18">
                  <c:v>-1.3000000000000012</c:v>
                </c:pt>
                <c:pt idx="19">
                  <c:v>2.7000000000000135</c:v>
                </c:pt>
                <c:pt idx="20">
                  <c:v>1.9000000000000128</c:v>
                </c:pt>
                <c:pt idx="21">
                  <c:v>0.40000000000000036</c:v>
                </c:pt>
                <c:pt idx="22">
                  <c:v>2.0999999999999908</c:v>
                </c:pt>
                <c:pt idx="23">
                  <c:v>2.8000000000000025</c:v>
                </c:pt>
                <c:pt idx="24">
                  <c:v>1.0000000000000009</c:v>
                </c:pt>
                <c:pt idx="25">
                  <c:v>0.80000000000000071</c:v>
                </c:pt>
                <c:pt idx="26">
                  <c:v>3.0999999999999917</c:v>
                </c:pt>
                <c:pt idx="27">
                  <c:v>3.8000000000000034</c:v>
                </c:pt>
                <c:pt idx="28">
                  <c:v>2.7000000000000135</c:v>
                </c:pt>
                <c:pt idx="29">
                  <c:v>3.8000000000000034</c:v>
                </c:pt>
                <c:pt idx="30">
                  <c:v>3.0000000000000027</c:v>
                </c:pt>
                <c:pt idx="31">
                  <c:v>2.2999999999999909</c:v>
                </c:pt>
                <c:pt idx="32">
                  <c:v>4.2999999999999927</c:v>
                </c:pt>
                <c:pt idx="33">
                  <c:v>5.4000000000000048</c:v>
                </c:pt>
                <c:pt idx="34">
                  <c:v>5.8000000000000052</c:v>
                </c:pt>
                <c:pt idx="35">
                  <c:v>6.2000000000000055</c:v>
                </c:pt>
                <c:pt idx="36">
                  <c:v>11.000000000000011</c:v>
                </c:pt>
                <c:pt idx="37">
                  <c:v>10.499999999999998</c:v>
                </c:pt>
                <c:pt idx="38">
                  <c:v>8.6999999999999957</c:v>
                </c:pt>
                <c:pt idx="39">
                  <c:v>7.5999999999999845</c:v>
                </c:pt>
                <c:pt idx="40">
                  <c:v>7.5999999999999845</c:v>
                </c:pt>
                <c:pt idx="41">
                  <c:v>7.2000000000000064</c:v>
                </c:pt>
                <c:pt idx="42">
                  <c:v>7.4999999999999956</c:v>
                </c:pt>
                <c:pt idx="43">
                  <c:v>6.800000000000006</c:v>
                </c:pt>
                <c:pt idx="44">
                  <c:v>4.9000000000000155</c:v>
                </c:pt>
                <c:pt idx="45">
                  <c:v>5.2000000000000046</c:v>
                </c:pt>
                <c:pt idx="46">
                  <c:v>4.2000000000000037</c:v>
                </c:pt>
                <c:pt idx="47">
                  <c:v>2.9000000000000137</c:v>
                </c:pt>
                <c:pt idx="48">
                  <c:v>1.0999999999999899</c:v>
                </c:pt>
                <c:pt idx="49">
                  <c:v>0</c:v>
                </c:pt>
                <c:pt idx="50">
                  <c:v>2.2999999999999909</c:v>
                </c:pt>
                <c:pt idx="51">
                  <c:v>3.0999999999999917</c:v>
                </c:pt>
                <c:pt idx="52">
                  <c:v>1.6000000000000014</c:v>
                </c:pt>
                <c:pt idx="53">
                  <c:v>2.9000000000000137</c:v>
                </c:pt>
                <c:pt idx="54">
                  <c:v>3.0000000000000027</c:v>
                </c:pt>
                <c:pt idx="55">
                  <c:v>2.4000000000000021</c:v>
                </c:pt>
                <c:pt idx="56">
                  <c:v>3.0999999999999917</c:v>
                </c:pt>
                <c:pt idx="57">
                  <c:v>3.8000000000000034</c:v>
                </c:pt>
                <c:pt idx="58">
                  <c:v>2.7000000000000135</c:v>
                </c:pt>
                <c:pt idx="59">
                  <c:v>#N/A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'3.3.22'!$E$6</c:f>
              <c:strCache>
                <c:ptCount val="1"/>
                <c:pt idx="0">
                  <c:v>Номинальная заработная плата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'3.3.22'!$A$7:$A$66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'3.3.22'!$E$7:$E$66</c:f>
              <c:numCache>
                <c:formatCode>#\ ##0.0</c:formatCode>
                <c:ptCount val="60"/>
                <c:pt idx="0">
                  <c:v>5.2999999999999936</c:v>
                </c:pt>
                <c:pt idx="1">
                  <c:v>8.0999999999999961</c:v>
                </c:pt>
                <c:pt idx="2">
                  <c:v>4.4999999999999929</c:v>
                </c:pt>
                <c:pt idx="3">
                  <c:v>5.2000000000000046</c:v>
                </c:pt>
                <c:pt idx="4">
                  <c:v>7.2000000000000064</c:v>
                </c:pt>
                <c:pt idx="5">
                  <c:v>5.4000000000000048</c:v>
                </c:pt>
                <c:pt idx="6">
                  <c:v>5.0000000000000044</c:v>
                </c:pt>
                <c:pt idx="7">
                  <c:v>5.2999999999999936</c:v>
                </c:pt>
                <c:pt idx="8">
                  <c:v>3.6999999999999922</c:v>
                </c:pt>
                <c:pt idx="9">
                  <c:v>3.400000000000003</c:v>
                </c:pt>
                <c:pt idx="10">
                  <c:v>3.0000000000000027</c:v>
                </c:pt>
                <c:pt idx="11">
                  <c:v>3.400000000000003</c:v>
                </c:pt>
                <c:pt idx="12">
                  <c:v>5.8000000000000052</c:v>
                </c:pt>
                <c:pt idx="13">
                  <c:v>8.6999999999999957</c:v>
                </c:pt>
                <c:pt idx="14">
                  <c:v>8.8999999999999968</c:v>
                </c:pt>
                <c:pt idx="15">
                  <c:v>6.0999999999999943</c:v>
                </c:pt>
                <c:pt idx="16">
                  <c:v>8.4000000000000075</c:v>
                </c:pt>
                <c:pt idx="17">
                  <c:v>8.6999999999999957</c:v>
                </c:pt>
                <c:pt idx="18">
                  <c:v>5.8000000000000052</c:v>
                </c:pt>
                <c:pt idx="19">
                  <c:v>9.6999999999999975</c:v>
                </c:pt>
                <c:pt idx="20">
                  <c:v>8.4999999999999964</c:v>
                </c:pt>
                <c:pt idx="21">
                  <c:v>6.4999999999999947</c:v>
                </c:pt>
                <c:pt idx="22">
                  <c:v>8.0000000000000071</c:v>
                </c:pt>
                <c:pt idx="23">
                  <c:v>8.2999999999999972</c:v>
                </c:pt>
                <c:pt idx="24">
                  <c:v>6.0000000000000053</c:v>
                </c:pt>
                <c:pt idx="25">
                  <c:v>5.4000000000000048</c:v>
                </c:pt>
                <c:pt idx="26">
                  <c:v>7.4999999999999956</c:v>
                </c:pt>
                <c:pt idx="27">
                  <c:v>8.0999999999999961</c:v>
                </c:pt>
                <c:pt idx="28">
                  <c:v>6.899999999999995</c:v>
                </c:pt>
                <c:pt idx="29">
                  <c:v>8.2999999999999972</c:v>
                </c:pt>
                <c:pt idx="30">
                  <c:v>7.0000000000000062</c:v>
                </c:pt>
                <c:pt idx="31">
                  <c:v>5.699999999999994</c:v>
                </c:pt>
                <c:pt idx="32">
                  <c:v>7.4000000000000066</c:v>
                </c:pt>
                <c:pt idx="33">
                  <c:v>8.2999999999999972</c:v>
                </c:pt>
                <c:pt idx="34">
                  <c:v>8.4000000000000075</c:v>
                </c:pt>
                <c:pt idx="35">
                  <c:v>8.8999999999999968</c:v>
                </c:pt>
                <c:pt idx="36">
                  <c:v>13.400000000000013</c:v>
                </c:pt>
                <c:pt idx="37">
                  <c:v>12.9</c:v>
                </c:pt>
                <c:pt idx="38">
                  <c:v>11.299999999999999</c:v>
                </c:pt>
                <c:pt idx="39">
                  <c:v>10.20000000000001</c:v>
                </c:pt>
                <c:pt idx="40">
                  <c:v>10.20000000000001</c:v>
                </c:pt>
                <c:pt idx="41">
                  <c:v>9.6999999999999975</c:v>
                </c:pt>
                <c:pt idx="42">
                  <c:v>10.20000000000001</c:v>
                </c:pt>
                <c:pt idx="43">
                  <c:v>10.099999999999998</c:v>
                </c:pt>
                <c:pt idx="44">
                  <c:v>8.4000000000000075</c:v>
                </c:pt>
                <c:pt idx="45">
                  <c:v>8.8999999999999968</c:v>
                </c:pt>
                <c:pt idx="46">
                  <c:v>8.2000000000000064</c:v>
                </c:pt>
                <c:pt idx="47">
                  <c:v>7.2999999999999954</c:v>
                </c:pt>
                <c:pt idx="48">
                  <c:v>6.0999999999999943</c:v>
                </c:pt>
                <c:pt idx="49">
                  <c:v>5.2000000000000046</c:v>
                </c:pt>
                <c:pt idx="50">
                  <c:v>7.6999999999999957</c:v>
                </c:pt>
                <c:pt idx="51">
                  <c:v>8.4000000000000075</c:v>
                </c:pt>
                <c:pt idx="52">
                  <c:v>6.800000000000006</c:v>
                </c:pt>
                <c:pt idx="53">
                  <c:v>7.6999999999999957</c:v>
                </c:pt>
                <c:pt idx="54">
                  <c:v>7.6999999999999957</c:v>
                </c:pt>
                <c:pt idx="55" formatCode="General">
                  <c:v>6.800000000000006</c:v>
                </c:pt>
                <c:pt idx="56" formatCode="General">
                  <c:v>7.2000000000000064</c:v>
                </c:pt>
                <c:pt idx="57" formatCode="General">
                  <c:v>7.6999999999999957</c:v>
                </c:pt>
                <c:pt idx="58" formatCode="General">
                  <c:v>6.2999999999999945</c:v>
                </c:pt>
                <c:pt idx="59" formatCode="General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9701640"/>
        <c:axId val="629702032"/>
      </c:lineChart>
      <c:dateAx>
        <c:axId val="629701640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9702032"/>
        <c:crosses val="autoZero"/>
        <c:auto val="1"/>
        <c:lblOffset val="100"/>
        <c:baseTimeUnit val="months"/>
        <c:majorUnit val="12"/>
        <c:majorTimeUnit val="months"/>
      </c:dateAx>
      <c:valAx>
        <c:axId val="629702032"/>
        <c:scaling>
          <c:orientation val="minMax"/>
          <c:min val="-1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970164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5227767535773848"/>
          <c:w val="1"/>
          <c:h val="0.247722324642261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799325710935206E-2"/>
          <c:y val="3.7472601584892934E-2"/>
          <c:w val="0.90423849311052473"/>
          <c:h val="0.5531179396391839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'3.3.23'!$B$6</c:f>
              <c:strCache>
                <c:ptCount val="1"/>
                <c:pt idx="0">
                  <c:v>Оплата труда наемных работников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'3.3.23'!$A$7:$A$26</c:f>
              <c:numCache>
                <c:formatCode>mm/yyyy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'3.3.23'!$B$7:$B$26</c:f>
              <c:numCache>
                <c:formatCode>#\ ##0.0</c:formatCode>
                <c:ptCount val="20"/>
                <c:pt idx="0">
                  <c:v>-4.8939147395313327</c:v>
                </c:pt>
                <c:pt idx="1">
                  <c:v>-3.7520096803431229</c:v>
                </c:pt>
                <c:pt idx="2">
                  <c:v>-4.440525593819947</c:v>
                </c:pt>
                <c:pt idx="3">
                  <c:v>-3.1280069065779146</c:v>
                </c:pt>
                <c:pt idx="4">
                  <c:v>-0.71090118017184778</c:v>
                </c:pt>
                <c:pt idx="5">
                  <c:v>-1.8521741651126684</c:v>
                </c:pt>
                <c:pt idx="6">
                  <c:v>-1.2835850778901157</c:v>
                </c:pt>
                <c:pt idx="7">
                  <c:v>-1.7454518581439056</c:v>
                </c:pt>
                <c:pt idx="8">
                  <c:v>1.0088192686979265</c:v>
                </c:pt>
                <c:pt idx="9">
                  <c:v>1.9111008887433116</c:v>
                </c:pt>
                <c:pt idx="10">
                  <c:v>1.1832207596219846</c:v>
                </c:pt>
                <c:pt idx="11">
                  <c:v>0.8703580795516761</c:v>
                </c:pt>
                <c:pt idx="12">
                  <c:v>3.9632036655586949</c:v>
                </c:pt>
                <c:pt idx="13">
                  <c:v>3.5980477899268184</c:v>
                </c:pt>
                <c:pt idx="14">
                  <c:v>3.2067163297274175</c:v>
                </c:pt>
                <c:pt idx="15">
                  <c:v>2.5891240160818096</c:v>
                </c:pt>
                <c:pt idx="16">
                  <c:v>1.2527813176568063</c:v>
                </c:pt>
                <c:pt idx="17">
                  <c:v>1.4949294478742676</c:v>
                </c:pt>
                <c:pt idx="18">
                  <c:v>2.023624483880055</c:v>
                </c:pt>
                <c:pt idx="19">
                  <c:v>2.130391164473175</c:v>
                </c:pt>
              </c:numCache>
            </c:numRef>
          </c:val>
        </c:ser>
        <c:ser>
          <c:idx val="1"/>
          <c:order val="1"/>
          <c:tx>
            <c:strRef>
              <c:f>'3.3.23'!$C$6</c:f>
              <c:strCache>
                <c:ptCount val="1"/>
                <c:pt idx="0">
                  <c:v>Доходы от предпринимательства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'3.3.23'!$A$7:$A$26</c:f>
              <c:numCache>
                <c:formatCode>mm/yyyy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'3.3.23'!$C$7:$C$26</c:f>
              <c:numCache>
                <c:formatCode>#\ ##0.0</c:formatCode>
                <c:ptCount val="20"/>
                <c:pt idx="0">
                  <c:v>-1.1237122518128233</c:v>
                </c:pt>
                <c:pt idx="1">
                  <c:v>-0.70381631505096542</c:v>
                </c:pt>
                <c:pt idx="2">
                  <c:v>-0.54565691696404184</c:v>
                </c:pt>
                <c:pt idx="3">
                  <c:v>-0.8373447039974844</c:v>
                </c:pt>
                <c:pt idx="4">
                  <c:v>-0.39182340935642923</c:v>
                </c:pt>
                <c:pt idx="5">
                  <c:v>-8.4672164935298638E-2</c:v>
                </c:pt>
                <c:pt idx="6">
                  <c:v>-0.45597948221986007</c:v>
                </c:pt>
                <c:pt idx="7">
                  <c:v>-0.71384045148197439</c:v>
                </c:pt>
                <c:pt idx="8">
                  <c:v>-0.37860706068963113</c:v>
                </c:pt>
                <c:pt idx="9">
                  <c:v>-0.27015990304472021</c:v>
                </c:pt>
                <c:pt idx="10">
                  <c:v>-1.773590737335938E-2</c:v>
                </c:pt>
                <c:pt idx="11">
                  <c:v>-5.203887947123842E-2</c:v>
                </c:pt>
                <c:pt idx="12">
                  <c:v>-4.5754203895231507E-2</c:v>
                </c:pt>
                <c:pt idx="13">
                  <c:v>-1.3474132226639894E-2</c:v>
                </c:pt>
                <c:pt idx="14">
                  <c:v>-9.2330107517127502E-2</c:v>
                </c:pt>
                <c:pt idx="15">
                  <c:v>-0.16785311995351063</c:v>
                </c:pt>
                <c:pt idx="16">
                  <c:v>5.6430092037206857E-2</c:v>
                </c:pt>
                <c:pt idx="17">
                  <c:v>-3.305691463870096E-2</c:v>
                </c:pt>
                <c:pt idx="18">
                  <c:v>6.6224607563845739E-2</c:v>
                </c:pt>
                <c:pt idx="19">
                  <c:v>6.2239738847158235E-2</c:v>
                </c:pt>
              </c:numCache>
            </c:numRef>
          </c:val>
        </c:ser>
        <c:ser>
          <c:idx val="2"/>
          <c:order val="2"/>
          <c:tx>
            <c:strRef>
              <c:f>'3.3.23'!$D$6</c:f>
              <c:strCache>
                <c:ptCount val="1"/>
                <c:pt idx="0">
                  <c:v>Социальные выплаты</c:v>
                </c:pt>
              </c:strCache>
            </c:strRef>
          </c:tx>
          <c:spPr>
            <a:solidFill>
              <a:schemeClr val="tx2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'3.3.23'!$A$7:$A$26</c:f>
              <c:numCache>
                <c:formatCode>mm/yyyy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'3.3.23'!$D$7:$D$26</c:f>
              <c:numCache>
                <c:formatCode>#\ ##0.0</c:formatCode>
                <c:ptCount val="20"/>
                <c:pt idx="0">
                  <c:v>0.98023780009615868</c:v>
                </c:pt>
                <c:pt idx="1">
                  <c:v>-0.82825885850693437</c:v>
                </c:pt>
                <c:pt idx="2">
                  <c:v>-0.86260065657104057</c:v>
                </c:pt>
                <c:pt idx="3">
                  <c:v>-1.4111708797436366</c:v>
                </c:pt>
                <c:pt idx="4">
                  <c:v>0.3654266500621402</c:v>
                </c:pt>
                <c:pt idx="5">
                  <c:v>-0.38088137654167076</c:v>
                </c:pt>
                <c:pt idx="6">
                  <c:v>-0.46834509710047101</c:v>
                </c:pt>
                <c:pt idx="7">
                  <c:v>-0.23528110910661318</c:v>
                </c:pt>
                <c:pt idx="8">
                  <c:v>2.5881526467988309</c:v>
                </c:pt>
                <c:pt idx="9">
                  <c:v>-0.49020644497196314</c:v>
                </c:pt>
                <c:pt idx="10">
                  <c:v>-5.493018673784953E-2</c:v>
                </c:pt>
                <c:pt idx="11">
                  <c:v>0.23860298535513302</c:v>
                </c:pt>
                <c:pt idx="12">
                  <c:v>-1.9037723473351458</c:v>
                </c:pt>
                <c:pt idx="13">
                  <c:v>1.0566127838448529</c:v>
                </c:pt>
                <c:pt idx="14">
                  <c:v>5.0002481463270458E-2</c:v>
                </c:pt>
                <c:pt idx="15">
                  <c:v>0.43834934371785916</c:v>
                </c:pt>
                <c:pt idx="16">
                  <c:v>-0.39216558595250078</c:v>
                </c:pt>
                <c:pt idx="17">
                  <c:v>-7.8821663058217806E-3</c:v>
                </c:pt>
                <c:pt idx="18">
                  <c:v>1.0425582838205796</c:v>
                </c:pt>
                <c:pt idx="19">
                  <c:v>0.43004105686514527</c:v>
                </c:pt>
              </c:numCache>
            </c:numRef>
          </c:val>
        </c:ser>
        <c:ser>
          <c:idx val="3"/>
          <c:order val="3"/>
          <c:tx>
            <c:strRef>
              <c:f>'3.3.23'!$E$6</c:f>
              <c:strCache>
                <c:ptCount val="1"/>
                <c:pt idx="0">
                  <c:v>Доходы от собственности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'3.3.23'!$A$7:$A$26</c:f>
              <c:numCache>
                <c:formatCode>mm/yyyy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'3.3.23'!$E$7:$E$26</c:f>
              <c:numCache>
                <c:formatCode>#\ ##0.0</c:formatCode>
                <c:ptCount val="20"/>
                <c:pt idx="0">
                  <c:v>0.62536329764242171</c:v>
                </c:pt>
                <c:pt idx="1">
                  <c:v>0.70632877622869072</c:v>
                </c:pt>
                <c:pt idx="2">
                  <c:v>0.89965513357597882</c:v>
                </c:pt>
                <c:pt idx="3">
                  <c:v>-0.86846946686845117</c:v>
                </c:pt>
                <c:pt idx="4">
                  <c:v>0.13142920761848939</c:v>
                </c:pt>
                <c:pt idx="5">
                  <c:v>-0.36036481620645955</c:v>
                </c:pt>
                <c:pt idx="6">
                  <c:v>-0.95421291161956101</c:v>
                </c:pt>
                <c:pt idx="7">
                  <c:v>-2.218046656172205E-2</c:v>
                </c:pt>
                <c:pt idx="8">
                  <c:v>-0.67023832805750205</c:v>
                </c:pt>
                <c:pt idx="9">
                  <c:v>-0.82451177785814833</c:v>
                </c:pt>
                <c:pt idx="10">
                  <c:v>-0.56100045154359712</c:v>
                </c:pt>
                <c:pt idx="11">
                  <c:v>-0.4296460460134095</c:v>
                </c:pt>
                <c:pt idx="12">
                  <c:v>7.2459504193624638E-2</c:v>
                </c:pt>
                <c:pt idx="13">
                  <c:v>0.22663348418642906</c:v>
                </c:pt>
                <c:pt idx="14">
                  <c:v>0.2731791409756994</c:v>
                </c:pt>
                <c:pt idx="15">
                  <c:v>-0.19298893610159271</c:v>
                </c:pt>
                <c:pt idx="16">
                  <c:v>-0.29002256926744469</c:v>
                </c:pt>
                <c:pt idx="17">
                  <c:v>-0.3228677462243677</c:v>
                </c:pt>
                <c:pt idx="18">
                  <c:v>4.3563183826536081E-2</c:v>
                </c:pt>
                <c:pt idx="19">
                  <c:v>-7.6680043074775772E-2</c:v>
                </c:pt>
              </c:numCache>
            </c:numRef>
          </c:val>
        </c:ser>
        <c:ser>
          <c:idx val="4"/>
          <c:order val="4"/>
          <c:tx>
            <c:strRef>
              <c:f>'3.3.23'!$F$6</c:f>
              <c:strCache>
                <c:ptCount val="1"/>
                <c:pt idx="0">
                  <c:v>Прочие денежные поступления (включая скрытые доходы)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'3.3.23'!$A$7:$A$26</c:f>
              <c:numCache>
                <c:formatCode>mm/yyyy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'3.3.23'!$F$7:$F$26</c:f>
              <c:numCache>
                <c:formatCode>#\ ##0.0</c:formatCode>
                <c:ptCount val="20"/>
                <c:pt idx="0">
                  <c:v>3.2165334830466783</c:v>
                </c:pt>
                <c:pt idx="1">
                  <c:v>0.66148089014589329</c:v>
                </c:pt>
                <c:pt idx="2">
                  <c:v>-1.6120410080380656</c:v>
                </c:pt>
                <c:pt idx="3">
                  <c:v>5.6080130196833871</c:v>
                </c:pt>
                <c:pt idx="4">
                  <c:v>-2.6232969007746285</c:v>
                </c:pt>
                <c:pt idx="5">
                  <c:v>-3.0119171624453513</c:v>
                </c:pt>
                <c:pt idx="6">
                  <c:v>-1.7719203736187943</c:v>
                </c:pt>
                <c:pt idx="7">
                  <c:v>-3.0281518905822917</c:v>
                </c:pt>
                <c:pt idx="8">
                  <c:v>-2.8220701845679268</c:v>
                </c:pt>
                <c:pt idx="9">
                  <c:v>-0.82148550768245432</c:v>
                </c:pt>
                <c:pt idx="10">
                  <c:v>-1.2207038094758726</c:v>
                </c:pt>
                <c:pt idx="11">
                  <c:v>1.6353942870737246E-2</c:v>
                </c:pt>
                <c:pt idx="12">
                  <c:v>0.15825368010966132</c:v>
                </c:pt>
                <c:pt idx="13">
                  <c:v>-3.6747181153654029</c:v>
                </c:pt>
                <c:pt idx="14">
                  <c:v>-2.4915201991889182</c:v>
                </c:pt>
                <c:pt idx="15">
                  <c:v>-2.071778965722944</c:v>
                </c:pt>
                <c:pt idx="16">
                  <c:v>-1.5929832817825273</c:v>
                </c:pt>
                <c:pt idx="17">
                  <c:v>0.58244242214653941</c:v>
                </c:pt>
                <c:pt idx="18">
                  <c:v>0.96854556468117681</c:v>
                </c:pt>
                <c:pt idx="19">
                  <c:v>-0.64378139495444497</c:v>
                </c:pt>
              </c:numCache>
            </c:numRef>
          </c:val>
        </c:ser>
        <c:ser>
          <c:idx val="5"/>
          <c:order val="5"/>
          <c:tx>
            <c:strRef>
              <c:f>'3.3.23'!$G$6</c:f>
              <c:strCache>
                <c:ptCount val="1"/>
                <c:pt idx="0">
                  <c:v>Обязательные платежи и взносы 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'3.3.23'!$A$7:$A$26</c:f>
              <c:numCache>
                <c:formatCode>mm/yyyy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'3.3.23'!$G$7:$G$26</c:f>
              <c:numCache>
                <c:formatCode>#\ ##0.0</c:formatCode>
                <c:ptCount val="20"/>
                <c:pt idx="0">
                  <c:v>1.5968082669668215</c:v>
                </c:pt>
                <c:pt idx="1">
                  <c:v>1.7082298136550038</c:v>
                </c:pt>
                <c:pt idx="2">
                  <c:v>1.2592864570823452</c:v>
                </c:pt>
                <c:pt idx="3">
                  <c:v>1.7726020691627784</c:v>
                </c:pt>
                <c:pt idx="4">
                  <c:v>0.64298889344249599</c:v>
                </c:pt>
                <c:pt idx="5">
                  <c:v>0.542921890896507</c:v>
                </c:pt>
                <c:pt idx="6">
                  <c:v>1.1509447168845455</c:v>
                </c:pt>
                <c:pt idx="7">
                  <c:v>0.15138565553200284</c:v>
                </c:pt>
                <c:pt idx="8">
                  <c:v>0.40663287713083535</c:v>
                </c:pt>
                <c:pt idx="9">
                  <c:v>-0.21657698211685972</c:v>
                </c:pt>
                <c:pt idx="10">
                  <c:v>-0.36109912529431376</c:v>
                </c:pt>
                <c:pt idx="11">
                  <c:v>-0.85763987892869009</c:v>
                </c:pt>
                <c:pt idx="12">
                  <c:v>-1.2600693855721241</c:v>
                </c:pt>
                <c:pt idx="13">
                  <c:v>-1.0271914844709056</c:v>
                </c:pt>
                <c:pt idx="14">
                  <c:v>-0.98924070036295508</c:v>
                </c:pt>
                <c:pt idx="15">
                  <c:v>-1.4405362777084767</c:v>
                </c:pt>
                <c:pt idx="16">
                  <c:v>-0.87331064275683734</c:v>
                </c:pt>
                <c:pt idx="17">
                  <c:v>-0.72504177476372378</c:v>
                </c:pt>
                <c:pt idx="18">
                  <c:v>-1.081674054599514</c:v>
                </c:pt>
                <c:pt idx="19">
                  <c:v>-0.81690045070222239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629703600"/>
        <c:axId val="629707520"/>
      </c:barChart>
      <c:lineChart>
        <c:grouping val="standard"/>
        <c:varyColors val="0"/>
        <c:ser>
          <c:idx val="6"/>
          <c:order val="6"/>
          <c:tx>
            <c:strRef>
              <c:f>'3.3.23'!$H$6</c:f>
              <c:strCache>
                <c:ptCount val="1"/>
                <c:pt idx="0">
                  <c:v>Реальные располагаемые доходы, %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'3.3.23'!$A$7:$A$26</c:f>
              <c:numCache>
                <c:formatCode>mm/yyyy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'3.3.23'!$H$7:$H$26</c:f>
              <c:numCache>
                <c:formatCode>#\ ##0.0</c:formatCode>
                <c:ptCount val="20"/>
                <c:pt idx="0">
                  <c:v>0.40131585640792444</c:v>
                </c:pt>
                <c:pt idx="1">
                  <c:v>-2.2080453738714367</c:v>
                </c:pt>
                <c:pt idx="2">
                  <c:v>-5.3018825847347735</c:v>
                </c:pt>
                <c:pt idx="3">
                  <c:v>1.1356231316586918</c:v>
                </c:pt>
                <c:pt idx="4">
                  <c:v>-2.5861767391797907</c:v>
                </c:pt>
                <c:pt idx="5">
                  <c:v>-5.1470877943449516</c:v>
                </c:pt>
                <c:pt idx="6">
                  <c:v>-3.783098225564252</c:v>
                </c:pt>
                <c:pt idx="7">
                  <c:v>-5.5935201203444969</c:v>
                </c:pt>
                <c:pt idx="8">
                  <c:v>0.13268921931253175</c:v>
                </c:pt>
                <c:pt idx="9">
                  <c:v>-0.71183972693084074</c:v>
                </c:pt>
                <c:pt idx="10">
                  <c:v>-1.0322487208030084</c:v>
                </c:pt>
                <c:pt idx="11">
                  <c:v>-0.21400979663578346</c:v>
                </c:pt>
                <c:pt idx="12">
                  <c:v>0.98432091305946656</c:v>
                </c:pt>
                <c:pt idx="13">
                  <c:v>0.16591032589516885</c:v>
                </c:pt>
                <c:pt idx="14">
                  <c:v>-4.3193054902623818E-2</c:v>
                </c:pt>
                <c:pt idx="15">
                  <c:v>-0.84568393968683653</c:v>
                </c:pt>
                <c:pt idx="16">
                  <c:v>-1.839270670065285</c:v>
                </c:pt>
                <c:pt idx="17">
                  <c:v>0.98852326808818169</c:v>
                </c:pt>
                <c:pt idx="18">
                  <c:v>3.0628420691726665</c:v>
                </c:pt>
                <c:pt idx="19">
                  <c:v>1.0853100714540487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9706736"/>
        <c:axId val="629702424"/>
      </c:lineChart>
      <c:catAx>
        <c:axId val="62970360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9707520"/>
        <c:crosses val="autoZero"/>
        <c:auto val="0"/>
        <c:lblAlgn val="ctr"/>
        <c:lblOffset val="100"/>
        <c:tickLblSkip val="4"/>
        <c:tickMarkSkip val="4"/>
        <c:noMultiLvlLbl val="1"/>
      </c:catAx>
      <c:valAx>
        <c:axId val="629707520"/>
        <c:scaling>
          <c:orientation val="minMax"/>
          <c:max val="1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29703600"/>
        <c:crosses val="autoZero"/>
        <c:crossBetween val="between"/>
        <c:majorUnit val="2"/>
      </c:valAx>
      <c:valAx>
        <c:axId val="629702424"/>
        <c:scaling>
          <c:orientation val="minMax"/>
          <c:max val="10"/>
          <c:min val="-10"/>
        </c:scaling>
        <c:delete val="1"/>
        <c:axPos val="r"/>
        <c:numFmt formatCode="#,##0" sourceLinked="0"/>
        <c:majorTickMark val="out"/>
        <c:minorTickMark val="none"/>
        <c:tickLblPos val="nextTo"/>
        <c:crossAx val="629706736"/>
        <c:crosses val="max"/>
        <c:crossBetween val="between"/>
      </c:valAx>
      <c:dateAx>
        <c:axId val="629706736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629702424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68390390524431521"/>
          <c:w val="1"/>
          <c:h val="0.316096094755684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14286</xdr:rowOff>
    </xdr:from>
    <xdr:to>
      <xdr:col>13</xdr:col>
      <xdr:colOff>678600</xdr:colOff>
      <xdr:row>19</xdr:row>
      <xdr:rowOff>73611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7</xdr:row>
      <xdr:rowOff>180974</xdr:rowOff>
    </xdr:from>
    <xdr:to>
      <xdr:col>9</xdr:col>
      <xdr:colOff>383325</xdr:colOff>
      <xdr:row>18</xdr:row>
      <xdr:rowOff>21374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458389</xdr:colOff>
      <xdr:row>7</xdr:row>
      <xdr:rowOff>133349</xdr:rowOff>
    </xdr:from>
    <xdr:to>
      <xdr:col>12</xdr:col>
      <xdr:colOff>647700</xdr:colOff>
      <xdr:row>21</xdr:row>
      <xdr:rowOff>9525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1276350</xdr:colOff>
      <xdr:row>6</xdr:row>
      <xdr:rowOff>171450</xdr:rowOff>
    </xdr:from>
    <xdr:to>
      <xdr:col>7</xdr:col>
      <xdr:colOff>661875</xdr:colOff>
      <xdr:row>19</xdr:row>
      <xdr:rowOff>96975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1276350</xdr:colOff>
      <xdr:row>6</xdr:row>
      <xdr:rowOff>171450</xdr:rowOff>
    </xdr:from>
    <xdr:to>
      <xdr:col>7</xdr:col>
      <xdr:colOff>661875</xdr:colOff>
      <xdr:row>19</xdr:row>
      <xdr:rowOff>96975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504825</xdr:colOff>
      <xdr:row>5</xdr:row>
      <xdr:rowOff>704850</xdr:rowOff>
    </xdr:from>
    <xdr:to>
      <xdr:col>7</xdr:col>
      <xdr:colOff>490425</xdr:colOff>
      <xdr:row>18</xdr:row>
      <xdr:rowOff>87450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</xdr:row>
      <xdr:rowOff>0</xdr:rowOff>
    </xdr:from>
    <xdr:to>
      <xdr:col>7</xdr:col>
      <xdr:colOff>671400</xdr:colOff>
      <xdr:row>20</xdr:row>
      <xdr:rowOff>106500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661990</xdr:colOff>
      <xdr:row>6</xdr:row>
      <xdr:rowOff>95249</xdr:rowOff>
    </xdr:from>
    <xdr:to>
      <xdr:col>8</xdr:col>
      <xdr:colOff>635740</xdr:colOff>
      <xdr:row>19</xdr:row>
      <xdr:rowOff>41531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551972</xdr:colOff>
      <xdr:row>7</xdr:row>
      <xdr:rowOff>52385</xdr:rowOff>
    </xdr:from>
    <xdr:to>
      <xdr:col>10</xdr:col>
      <xdr:colOff>285692</xdr:colOff>
      <xdr:row>20</xdr:row>
      <xdr:rowOff>111710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585790</xdr:colOff>
      <xdr:row>7</xdr:row>
      <xdr:rowOff>40480</xdr:rowOff>
    </xdr:from>
    <xdr:to>
      <xdr:col>9</xdr:col>
      <xdr:colOff>559540</xdr:colOff>
      <xdr:row>19</xdr:row>
      <xdr:rowOff>167736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164305</xdr:rowOff>
    </xdr:from>
    <xdr:to>
      <xdr:col>10</xdr:col>
      <xdr:colOff>666638</xdr:colOff>
      <xdr:row>22</xdr:row>
      <xdr:rowOff>3056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8</xdr:row>
      <xdr:rowOff>73818</xdr:rowOff>
    </xdr:from>
    <xdr:to>
      <xdr:col>10</xdr:col>
      <xdr:colOff>21375</xdr:colOff>
      <xdr:row>21</xdr:row>
      <xdr:rowOff>133143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9</xdr:row>
      <xdr:rowOff>57150</xdr:rowOff>
    </xdr:from>
    <xdr:to>
      <xdr:col>9</xdr:col>
      <xdr:colOff>278550</xdr:colOff>
      <xdr:row>22</xdr:row>
      <xdr:rowOff>116475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4233</xdr:colOff>
      <xdr:row>7</xdr:row>
      <xdr:rowOff>35983</xdr:rowOff>
    </xdr:from>
    <xdr:to>
      <xdr:col>10</xdr:col>
      <xdr:colOff>674366</xdr:colOff>
      <xdr:row>20</xdr:row>
      <xdr:rowOff>110125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12</xdr:row>
      <xdr:rowOff>104775</xdr:rowOff>
    </xdr:from>
    <xdr:to>
      <xdr:col>9</xdr:col>
      <xdr:colOff>252300</xdr:colOff>
      <xdr:row>25</xdr:row>
      <xdr:rowOff>124500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438150</xdr:colOff>
      <xdr:row>7</xdr:row>
      <xdr:rowOff>142875</xdr:rowOff>
    </xdr:from>
    <xdr:to>
      <xdr:col>13</xdr:col>
      <xdr:colOff>423750</xdr:colOff>
      <xdr:row>20</xdr:row>
      <xdr:rowOff>162600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47624</xdr:colOff>
      <xdr:row>6</xdr:row>
      <xdr:rowOff>71437</xdr:rowOff>
    </xdr:from>
    <xdr:to>
      <xdr:col>13</xdr:col>
      <xdr:colOff>35719</xdr:colOff>
      <xdr:row>25</xdr:row>
      <xdr:rowOff>127396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9</xdr:row>
      <xdr:rowOff>19050</xdr:rowOff>
    </xdr:from>
    <xdr:to>
      <xdr:col>9</xdr:col>
      <xdr:colOff>2325</xdr:colOff>
      <xdr:row>22</xdr:row>
      <xdr:rowOff>78375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9531</xdr:colOff>
      <xdr:row>8</xdr:row>
      <xdr:rowOff>19056</xdr:rowOff>
    </xdr:from>
    <xdr:to>
      <xdr:col>11</xdr:col>
      <xdr:colOff>2331</xdr:colOff>
      <xdr:row>23</xdr:row>
      <xdr:rowOff>47631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9</xdr:row>
      <xdr:rowOff>19050</xdr:rowOff>
    </xdr:from>
    <xdr:to>
      <xdr:col>8</xdr:col>
      <xdr:colOff>2325</xdr:colOff>
      <xdr:row>22</xdr:row>
      <xdr:rowOff>78375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8</xdr:row>
      <xdr:rowOff>19050</xdr:rowOff>
    </xdr:from>
    <xdr:to>
      <xdr:col>9</xdr:col>
      <xdr:colOff>38325</xdr:colOff>
      <xdr:row>21</xdr:row>
      <xdr:rowOff>78375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16668</xdr:rowOff>
    </xdr:from>
    <xdr:to>
      <xdr:col>10</xdr:col>
      <xdr:colOff>47850</xdr:colOff>
      <xdr:row>21</xdr:row>
      <xdr:rowOff>75993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497681</xdr:colOff>
      <xdr:row>8</xdr:row>
      <xdr:rowOff>169069</xdr:rowOff>
    </xdr:from>
    <xdr:to>
      <xdr:col>12</xdr:col>
      <xdr:colOff>483281</xdr:colOff>
      <xdr:row>22</xdr:row>
      <xdr:rowOff>10200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Money\Special\KADM-ligh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Banks\102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Table\OPR\1709\PPS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/>
  </sheetViews>
  <sheetFormatPr defaultRowHeight="14.25" x14ac:dyDescent="0.2"/>
  <cols>
    <col min="2" max="2" width="12.375" customWidth="1"/>
    <col min="3" max="3" width="14.375" customWidth="1"/>
    <col min="5" max="5" width="10.625" customWidth="1"/>
  </cols>
  <sheetData>
    <row r="1" spans="1:9" x14ac:dyDescent="0.2">
      <c r="A1" s="83" t="s">
        <v>8</v>
      </c>
      <c r="B1" s="2"/>
      <c r="C1" s="2"/>
      <c r="D1" s="2"/>
      <c r="E1" s="2"/>
      <c r="F1" s="2"/>
      <c r="G1" s="2"/>
      <c r="H1" s="2"/>
    </row>
    <row r="2" spans="1:9" x14ac:dyDescent="0.2">
      <c r="A2" s="76" t="s">
        <v>26</v>
      </c>
      <c r="B2" s="2"/>
      <c r="C2" s="2"/>
      <c r="D2" s="2"/>
      <c r="E2" s="2"/>
      <c r="F2" s="2"/>
      <c r="G2" s="2"/>
      <c r="H2" s="2"/>
    </row>
    <row r="3" spans="1:9" x14ac:dyDescent="0.2">
      <c r="A3" s="84" t="s">
        <v>135</v>
      </c>
      <c r="B3" s="2"/>
      <c r="C3" s="2"/>
      <c r="D3" s="2"/>
      <c r="E3" s="2"/>
      <c r="F3" s="2"/>
      <c r="G3" s="2"/>
      <c r="H3" s="2"/>
    </row>
    <row r="4" spans="1:9" x14ac:dyDescent="0.2">
      <c r="A4" s="84" t="s">
        <v>13</v>
      </c>
      <c r="B4" s="2"/>
      <c r="C4" s="2"/>
      <c r="D4" s="2"/>
      <c r="E4" s="2"/>
      <c r="F4" s="2"/>
      <c r="G4" s="2"/>
      <c r="H4" s="2"/>
    </row>
    <row r="5" spans="1:9" x14ac:dyDescent="0.2">
      <c r="A5" s="2"/>
      <c r="B5" s="2"/>
      <c r="C5" s="2"/>
      <c r="D5" s="2"/>
      <c r="E5" s="2"/>
      <c r="F5" s="2"/>
      <c r="G5" s="2"/>
      <c r="H5" s="2"/>
    </row>
    <row r="6" spans="1:9" ht="42.75" x14ac:dyDescent="0.2">
      <c r="A6" s="71"/>
      <c r="B6" s="100" t="s">
        <v>129</v>
      </c>
      <c r="C6" s="100" t="s">
        <v>105</v>
      </c>
      <c r="D6" s="100" t="s">
        <v>104</v>
      </c>
      <c r="E6" s="100" t="s">
        <v>130</v>
      </c>
      <c r="F6" s="100" t="s">
        <v>106</v>
      </c>
      <c r="G6" s="100" t="s">
        <v>103</v>
      </c>
      <c r="H6" s="100" t="s">
        <v>9</v>
      </c>
      <c r="I6" s="101" t="s">
        <v>107</v>
      </c>
    </row>
    <row r="7" spans="1:9" x14ac:dyDescent="0.2">
      <c r="A7" s="102">
        <v>2015</v>
      </c>
      <c r="B7" s="103">
        <v>-5.0726009110464378</v>
      </c>
      <c r="C7" s="103">
        <v>-0.6489839301531054</v>
      </c>
      <c r="D7" s="103">
        <v>-2.2702214348981387</v>
      </c>
      <c r="E7" s="103">
        <v>-0.34950967986840631</v>
      </c>
      <c r="F7" s="103">
        <v>1.0031105909148434</v>
      </c>
      <c r="G7" s="103">
        <v>5.172561052764773</v>
      </c>
      <c r="H7" s="103">
        <v>0.1656443122864717</v>
      </c>
      <c r="I7" s="103">
        <v>-2</v>
      </c>
    </row>
    <row r="8" spans="1:9" x14ac:dyDescent="0.2">
      <c r="A8" s="102">
        <v>2016</v>
      </c>
      <c r="B8" s="103">
        <v>-1.3598466193430021</v>
      </c>
      <c r="C8" s="103">
        <v>0.24871544903318776</v>
      </c>
      <c r="D8" s="103">
        <v>0.26795013443674914</v>
      </c>
      <c r="E8" s="103">
        <v>-0.33439631039122536</v>
      </c>
      <c r="F8" s="103">
        <v>0.91850846217356752</v>
      </c>
      <c r="G8" s="103">
        <v>0.76427051514429456</v>
      </c>
      <c r="H8" s="103">
        <v>-0.20520163105357447</v>
      </c>
      <c r="I8" s="103">
        <v>0.29999999999999716</v>
      </c>
    </row>
    <row r="9" spans="1:9" x14ac:dyDescent="0.2">
      <c r="A9" s="102">
        <v>2017</v>
      </c>
      <c r="B9" s="103">
        <v>1.9552940393220448</v>
      </c>
      <c r="C9" s="103">
        <v>0.46164798443283445</v>
      </c>
      <c r="D9" s="103">
        <v>1.028420238716784</v>
      </c>
      <c r="E9" s="103">
        <v>0.44968679956223268</v>
      </c>
      <c r="F9" s="103">
        <v>1.2927241488458361</v>
      </c>
      <c r="G9" s="103">
        <v>-3.5748091772458683</v>
      </c>
      <c r="H9" s="103">
        <v>0.18703596636613318</v>
      </c>
      <c r="I9" s="103">
        <v>1.7999999999999972</v>
      </c>
    </row>
    <row r="10" spans="1:9" x14ac:dyDescent="0.2">
      <c r="A10" s="102">
        <v>2018</v>
      </c>
      <c r="B10" s="103">
        <v>1.7310742657050264</v>
      </c>
      <c r="C10" s="103">
        <v>0.2368185124211695</v>
      </c>
      <c r="D10" s="103">
        <v>2.1982139124071081E-2</v>
      </c>
      <c r="E10" s="103">
        <v>-0.1400159184348965</v>
      </c>
      <c r="F10" s="103">
        <v>1.4349984538866241</v>
      </c>
      <c r="G10" s="103">
        <v>-0.5404267272917308</v>
      </c>
      <c r="H10" s="103">
        <v>-0.24443072541026378</v>
      </c>
      <c r="I10" s="103">
        <v>2.5</v>
      </c>
    </row>
    <row r="11" spans="1:9" x14ac:dyDescent="0.2">
      <c r="A11" s="102">
        <v>2019</v>
      </c>
      <c r="B11" s="103">
        <v>1.1322035750227617</v>
      </c>
      <c r="C11" s="103">
        <v>0.49363837638376334</v>
      </c>
      <c r="D11" s="103">
        <v>0.28567863133176902</v>
      </c>
      <c r="E11" s="103">
        <v>0.30928921263238546</v>
      </c>
      <c r="F11" s="103">
        <v>-0.64266219389466439</v>
      </c>
      <c r="G11" s="103">
        <v>-0.45484027411702749</v>
      </c>
      <c r="H11" s="103">
        <v>0.17669267264100941</v>
      </c>
      <c r="I11" s="103">
        <v>1.2999999999999972</v>
      </c>
    </row>
    <row r="12" spans="1:9" x14ac:dyDescent="0.2">
      <c r="A12" s="5"/>
      <c r="B12" s="24"/>
      <c r="C12" s="24"/>
      <c r="D12" s="24"/>
      <c r="E12" s="24"/>
      <c r="F12" s="24"/>
      <c r="G12" s="24"/>
      <c r="H12" s="24"/>
      <c r="I12" s="24"/>
    </row>
    <row r="13" spans="1:9" x14ac:dyDescent="0.2">
      <c r="A13" s="5"/>
      <c r="B13" s="24"/>
      <c r="C13" s="24"/>
      <c r="D13" s="24"/>
      <c r="E13" s="24"/>
      <c r="F13" s="24"/>
      <c r="G13" s="24"/>
      <c r="H13" s="24"/>
      <c r="I13" s="24"/>
    </row>
    <row r="14" spans="1:9" x14ac:dyDescent="0.2">
      <c r="A14" s="5"/>
      <c r="B14" s="24"/>
      <c r="C14" s="24"/>
      <c r="D14" s="24"/>
      <c r="E14" s="24"/>
      <c r="F14" s="24"/>
      <c r="G14" s="24"/>
      <c r="H14" s="24"/>
      <c r="I14" s="24"/>
    </row>
    <row r="15" spans="1:9" x14ac:dyDescent="0.2">
      <c r="A15" s="5"/>
      <c r="B15" s="24"/>
      <c r="C15" s="24"/>
      <c r="D15" s="24"/>
      <c r="E15" s="24"/>
      <c r="F15" s="24"/>
      <c r="G15" s="24"/>
      <c r="H15" s="24"/>
      <c r="I15" s="24"/>
    </row>
    <row r="16" spans="1:9" x14ac:dyDescent="0.2">
      <c r="A16" s="5"/>
      <c r="B16" s="24"/>
      <c r="C16" s="24"/>
      <c r="D16" s="24"/>
      <c r="E16" s="24"/>
      <c r="F16" s="24"/>
      <c r="G16" s="24"/>
      <c r="H16" s="24"/>
      <c r="I16" s="24"/>
    </row>
    <row r="17" spans="1:9" x14ac:dyDescent="0.2">
      <c r="A17" s="5"/>
      <c r="B17" s="24"/>
      <c r="C17" s="24"/>
      <c r="D17" s="24"/>
      <c r="E17" s="24"/>
      <c r="F17" s="24"/>
      <c r="G17" s="24"/>
      <c r="H17" s="24"/>
      <c r="I17" s="24"/>
    </row>
    <row r="18" spans="1:9" x14ac:dyDescent="0.2">
      <c r="A18" s="5"/>
      <c r="B18" s="24"/>
      <c r="C18" s="24"/>
      <c r="D18" s="24"/>
      <c r="E18" s="24"/>
      <c r="F18" s="24"/>
      <c r="G18" s="24"/>
      <c r="H18" s="24"/>
      <c r="I18" s="24"/>
    </row>
    <row r="19" spans="1:9" x14ac:dyDescent="0.2">
      <c r="A19" s="5"/>
      <c r="B19" s="24"/>
      <c r="C19" s="24"/>
      <c r="D19" s="24"/>
      <c r="E19" s="24"/>
      <c r="F19" s="24"/>
      <c r="G19" s="24"/>
      <c r="H19" s="24"/>
      <c r="I19" s="24"/>
    </row>
    <row r="20" spans="1:9" x14ac:dyDescent="0.2">
      <c r="A20" s="5"/>
      <c r="B20" s="24"/>
      <c r="C20" s="24"/>
      <c r="D20" s="24"/>
      <c r="E20" s="24"/>
      <c r="F20" s="24"/>
      <c r="G20" s="24"/>
      <c r="H20" s="24"/>
      <c r="I20" s="24"/>
    </row>
    <row r="21" spans="1:9" x14ac:dyDescent="0.2">
      <c r="A21" s="5"/>
      <c r="B21" s="24"/>
      <c r="C21" s="24"/>
      <c r="D21" s="24"/>
      <c r="E21" s="24"/>
      <c r="F21" s="24"/>
      <c r="G21" s="24"/>
      <c r="H21" s="24"/>
      <c r="I21" s="24"/>
    </row>
    <row r="22" spans="1:9" x14ac:dyDescent="0.2">
      <c r="A22" s="5"/>
      <c r="B22" s="24"/>
      <c r="C22" s="24"/>
      <c r="D22" s="24"/>
      <c r="E22" s="24"/>
      <c r="F22" s="24"/>
      <c r="G22" s="24"/>
      <c r="H22" s="24"/>
      <c r="I22" s="24"/>
    </row>
    <row r="23" spans="1:9" x14ac:dyDescent="0.2">
      <c r="A23" s="5"/>
      <c r="B23" s="24"/>
      <c r="C23" s="24"/>
      <c r="D23" s="24"/>
      <c r="E23" s="24"/>
      <c r="F23" s="24"/>
      <c r="G23" s="24"/>
      <c r="H23" s="24"/>
      <c r="I23" s="24"/>
    </row>
    <row r="24" spans="1:9" x14ac:dyDescent="0.2">
      <c r="B24" s="24"/>
      <c r="C24" s="24"/>
      <c r="D24" s="24"/>
      <c r="E24" s="24"/>
      <c r="F24" s="24"/>
      <c r="G24" s="24"/>
      <c r="H24" s="24"/>
      <c r="I24" s="24"/>
    </row>
    <row r="25" spans="1:9" x14ac:dyDescent="0.2">
      <c r="B25" s="24"/>
      <c r="C25" s="24"/>
      <c r="D25" s="24"/>
      <c r="E25" s="24"/>
      <c r="F25" s="24"/>
      <c r="G25" s="24"/>
      <c r="H25" s="24"/>
      <c r="I25" s="24"/>
    </row>
  </sheetData>
  <conditionalFormatting sqref="I6">
    <cfRule type="containsErrors" dxfId="5" priority="1" stopIfTrue="1">
      <formula>ISERROR(I6)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/>
  </sheetViews>
  <sheetFormatPr defaultColWidth="10.375" defaultRowHeight="14.25" x14ac:dyDescent="0.2"/>
  <cols>
    <col min="1" max="1" width="16.875" style="39" customWidth="1"/>
    <col min="2" max="2" width="12.5" style="39" customWidth="1"/>
    <col min="3" max="3" width="13" style="39" customWidth="1"/>
    <col min="4" max="5" width="12.5" style="39" customWidth="1"/>
    <col min="6" max="16384" width="10.375" style="39"/>
  </cols>
  <sheetData>
    <row r="1" spans="1:9" s="2" customFormat="1" x14ac:dyDescent="0.2">
      <c r="A1" s="83" t="s">
        <v>8</v>
      </c>
      <c r="B1" s="71"/>
      <c r="C1" s="71"/>
      <c r="D1" s="71"/>
      <c r="E1" s="71"/>
      <c r="F1" s="71"/>
    </row>
    <row r="2" spans="1:9" s="2" customFormat="1" x14ac:dyDescent="0.2">
      <c r="A2" s="76" t="s">
        <v>46</v>
      </c>
      <c r="B2" s="71"/>
      <c r="C2" s="71"/>
      <c r="D2" s="71"/>
      <c r="E2" s="71"/>
      <c r="F2" s="71"/>
    </row>
    <row r="3" spans="1:9" x14ac:dyDescent="0.2">
      <c r="A3" s="84" t="s">
        <v>136</v>
      </c>
      <c r="B3" s="85"/>
      <c r="C3" s="85"/>
      <c r="D3" s="85"/>
      <c r="E3" s="85"/>
      <c r="F3" s="85"/>
    </row>
    <row r="4" spans="1:9" x14ac:dyDescent="0.2">
      <c r="A4" s="84" t="s">
        <v>13</v>
      </c>
      <c r="B4" s="85"/>
      <c r="C4" s="85"/>
      <c r="D4" s="85"/>
      <c r="E4" s="85"/>
      <c r="F4" s="85"/>
    </row>
    <row r="5" spans="1:9" x14ac:dyDescent="0.2">
      <c r="A5" s="85"/>
      <c r="B5" s="85"/>
      <c r="C5" s="85"/>
      <c r="D5" s="85"/>
      <c r="E5" s="85"/>
      <c r="F5" s="85"/>
    </row>
    <row r="6" spans="1:9" ht="28.5" x14ac:dyDescent="0.2">
      <c r="A6" s="86"/>
      <c r="B6" s="87" t="s">
        <v>86</v>
      </c>
      <c r="C6" s="88" t="s">
        <v>87</v>
      </c>
      <c r="D6" s="88" t="s">
        <v>88</v>
      </c>
      <c r="E6" s="87" t="s">
        <v>89</v>
      </c>
      <c r="F6" s="89"/>
      <c r="G6" s="79"/>
      <c r="H6" s="79"/>
      <c r="I6" s="79"/>
    </row>
    <row r="7" spans="1:9" x14ac:dyDescent="0.2">
      <c r="A7" s="104" t="s">
        <v>127</v>
      </c>
      <c r="B7" s="90">
        <v>1.2999999999999972</v>
      </c>
      <c r="C7" s="90"/>
      <c r="D7" s="90"/>
      <c r="E7" s="90"/>
      <c r="F7" s="90"/>
      <c r="G7" s="82"/>
      <c r="H7" s="82"/>
      <c r="I7" s="82"/>
    </row>
    <row r="8" spans="1:9" x14ac:dyDescent="0.2">
      <c r="A8" s="104" t="s">
        <v>106</v>
      </c>
      <c r="B8" s="90"/>
      <c r="C8" s="90">
        <v>1.2999999999999976</v>
      </c>
      <c r="D8" s="90">
        <v>0</v>
      </c>
      <c r="E8" s="90">
        <v>2.0776606477812884</v>
      </c>
      <c r="F8" s="90"/>
      <c r="G8" s="82"/>
      <c r="H8" s="82"/>
      <c r="I8" s="82"/>
    </row>
    <row r="9" spans="1:9" ht="42.75" x14ac:dyDescent="0.2">
      <c r="A9" s="100" t="s">
        <v>129</v>
      </c>
      <c r="B9" s="90"/>
      <c r="C9" s="90">
        <v>3.3776606477812861</v>
      </c>
      <c r="D9" s="90">
        <v>0</v>
      </c>
      <c r="E9" s="90">
        <v>0.59887069068226473</v>
      </c>
      <c r="F9" s="90"/>
      <c r="G9" s="82"/>
      <c r="H9" s="82"/>
      <c r="I9" s="82"/>
    </row>
    <row r="10" spans="1:9" x14ac:dyDescent="0.2">
      <c r="A10" s="104" t="s">
        <v>103</v>
      </c>
      <c r="B10" s="90"/>
      <c r="C10" s="90">
        <v>3.8909448852888477</v>
      </c>
      <c r="D10" s="90">
        <v>8.5586453174703314E-2</v>
      </c>
      <c r="E10" s="90">
        <v>0</v>
      </c>
      <c r="F10" s="90"/>
      <c r="G10" s="82"/>
      <c r="H10" s="82"/>
      <c r="I10" s="82"/>
    </row>
    <row r="11" spans="1:9" ht="28.5" x14ac:dyDescent="0.2">
      <c r="A11" s="104" t="s">
        <v>105</v>
      </c>
      <c r="B11" s="90"/>
      <c r="C11" s="90">
        <v>3.6341250213262537</v>
      </c>
      <c r="D11" s="90">
        <v>0.25681986396259382</v>
      </c>
      <c r="E11" s="90">
        <v>0</v>
      </c>
      <c r="F11" s="90"/>
      <c r="G11" s="82"/>
      <c r="H11" s="82"/>
      <c r="I11" s="82"/>
    </row>
    <row r="12" spans="1:9" x14ac:dyDescent="0.2">
      <c r="A12" s="104" t="s">
        <v>104</v>
      </c>
      <c r="B12" s="90"/>
      <c r="C12" s="90">
        <v>3.3704285291185556</v>
      </c>
      <c r="D12" s="90">
        <v>0.26369649220769792</v>
      </c>
      <c r="E12" s="90">
        <v>0</v>
      </c>
      <c r="F12" s="90"/>
      <c r="G12" s="82"/>
      <c r="H12" s="82"/>
      <c r="I12" s="82"/>
    </row>
    <row r="13" spans="1:9" x14ac:dyDescent="0.2">
      <c r="A13" s="104" t="s">
        <v>9</v>
      </c>
      <c r="B13" s="90"/>
      <c r="C13" s="90">
        <v>2.9493051310672822</v>
      </c>
      <c r="D13" s="90">
        <v>0.42112339805127319</v>
      </c>
      <c r="E13" s="90">
        <v>0</v>
      </c>
      <c r="F13" s="90"/>
      <c r="G13" s="82"/>
      <c r="H13" s="82"/>
      <c r="I13" s="82"/>
    </row>
    <row r="14" spans="1:9" ht="28.5" x14ac:dyDescent="0.2">
      <c r="A14" s="100" t="s">
        <v>130</v>
      </c>
      <c r="B14" s="90"/>
      <c r="C14" s="90">
        <v>2.5</v>
      </c>
      <c r="D14" s="90">
        <v>0.44930513106728198</v>
      </c>
      <c r="E14" s="90">
        <v>0</v>
      </c>
      <c r="F14" s="90"/>
      <c r="G14" s="82"/>
      <c r="H14" s="82"/>
      <c r="I14" s="82"/>
    </row>
    <row r="15" spans="1:9" x14ac:dyDescent="0.2">
      <c r="A15" s="104" t="s">
        <v>128</v>
      </c>
      <c r="B15" s="90">
        <v>2.5</v>
      </c>
      <c r="C15" s="90"/>
      <c r="D15" s="90"/>
      <c r="E15" s="90"/>
      <c r="F15" s="90"/>
      <c r="G15" s="82"/>
      <c r="H15" s="82"/>
      <c r="I15" s="82"/>
    </row>
    <row r="16" spans="1:9" x14ac:dyDescent="0.2">
      <c r="A16" s="81"/>
      <c r="B16" s="82"/>
      <c r="C16" s="82"/>
      <c r="D16" s="82"/>
      <c r="E16" s="82"/>
      <c r="F16" s="82"/>
      <c r="G16" s="82"/>
      <c r="H16" s="82"/>
      <c r="I16" s="82"/>
    </row>
    <row r="17" spans="1:9" x14ac:dyDescent="0.2">
      <c r="A17" s="81"/>
      <c r="B17" s="82"/>
      <c r="C17" s="82"/>
      <c r="D17" s="82"/>
      <c r="E17" s="82"/>
      <c r="F17" s="82"/>
      <c r="G17" s="82"/>
      <c r="H17" s="82"/>
      <c r="I17" s="82"/>
    </row>
    <row r="18" spans="1:9" x14ac:dyDescent="0.2">
      <c r="A18" s="81"/>
      <c r="B18" s="82"/>
      <c r="C18" s="82"/>
      <c r="D18" s="82"/>
      <c r="E18" s="82"/>
      <c r="F18" s="82"/>
      <c r="G18" s="82"/>
      <c r="H18" s="82"/>
      <c r="I18" s="82"/>
    </row>
    <row r="19" spans="1:9" x14ac:dyDescent="0.2">
      <c r="A19" s="81"/>
      <c r="B19" s="82"/>
      <c r="C19" s="82"/>
      <c r="D19" s="82"/>
      <c r="E19" s="82"/>
      <c r="F19" s="82"/>
      <c r="G19" s="82"/>
      <c r="H19" s="82"/>
      <c r="I19" s="82"/>
    </row>
    <row r="20" spans="1:9" x14ac:dyDescent="0.2">
      <c r="A20" s="81"/>
      <c r="B20" s="82"/>
      <c r="C20" s="82"/>
      <c r="D20" s="82"/>
      <c r="E20" s="82"/>
      <c r="F20" s="82"/>
      <c r="G20" s="82"/>
      <c r="H20" s="82"/>
      <c r="I20" s="82"/>
    </row>
    <row r="21" spans="1:9" x14ac:dyDescent="0.2">
      <c r="A21" s="81"/>
      <c r="B21" s="82"/>
      <c r="C21" s="82"/>
      <c r="D21" s="82"/>
      <c r="E21" s="82"/>
      <c r="F21" s="82"/>
      <c r="G21" s="82"/>
      <c r="H21" s="82"/>
      <c r="I21" s="82"/>
    </row>
    <row r="22" spans="1:9" x14ac:dyDescent="0.2">
      <c r="A22" s="42"/>
      <c r="B22" s="41"/>
    </row>
    <row r="23" spans="1:9" x14ac:dyDescent="0.2">
      <c r="A23" s="40"/>
      <c r="B23" s="41"/>
    </row>
    <row r="24" spans="1:9" x14ac:dyDescent="0.2">
      <c r="A24" s="42"/>
      <c r="B24" s="41"/>
    </row>
    <row r="25" spans="1:9" x14ac:dyDescent="0.2">
      <c r="A25" s="42"/>
      <c r="B25" s="41"/>
    </row>
    <row r="26" spans="1:9" x14ac:dyDescent="0.2">
      <c r="A26" s="42"/>
    </row>
    <row r="27" spans="1:9" x14ac:dyDescent="0.2">
      <c r="A27" s="42"/>
    </row>
    <row r="28" spans="1:9" x14ac:dyDescent="0.2">
      <c r="A28" s="42"/>
    </row>
    <row r="29" spans="1:9" x14ac:dyDescent="0.2">
      <c r="A29" s="42"/>
    </row>
    <row r="30" spans="1:9" x14ac:dyDescent="0.2">
      <c r="A30" s="42"/>
    </row>
    <row r="31" spans="1:9" x14ac:dyDescent="0.2">
      <c r="A31" s="42"/>
    </row>
    <row r="32" spans="1:9" x14ac:dyDescent="0.2">
      <c r="A32" s="42"/>
    </row>
    <row r="33" spans="1:1" x14ac:dyDescent="0.2">
      <c r="A33" s="42"/>
    </row>
    <row r="34" spans="1:1" x14ac:dyDescent="0.2">
      <c r="A34" s="42"/>
    </row>
    <row r="35" spans="1:1" x14ac:dyDescent="0.2">
      <c r="A35" s="42"/>
    </row>
    <row r="36" spans="1:1" x14ac:dyDescent="0.2">
      <c r="A36" s="42"/>
    </row>
    <row r="37" spans="1:1" x14ac:dyDescent="0.2">
      <c r="A37" s="42"/>
    </row>
    <row r="38" spans="1:1" x14ac:dyDescent="0.2">
      <c r="A38" s="42"/>
    </row>
    <row r="39" spans="1:1" x14ac:dyDescent="0.2">
      <c r="A39" s="42"/>
    </row>
    <row r="40" spans="1:1" x14ac:dyDescent="0.2">
      <c r="A40" s="42"/>
    </row>
    <row r="41" spans="1:1" x14ac:dyDescent="0.2">
      <c r="A41" s="42"/>
    </row>
    <row r="42" spans="1:1" x14ac:dyDescent="0.2">
      <c r="A42" s="42"/>
    </row>
    <row r="43" spans="1:1" x14ac:dyDescent="0.2">
      <c r="A43" s="42"/>
    </row>
    <row r="44" spans="1:1" x14ac:dyDescent="0.2">
      <c r="A44" s="42"/>
    </row>
    <row r="45" spans="1:1" x14ac:dyDescent="0.2">
      <c r="A45" s="42"/>
    </row>
    <row r="46" spans="1:1" x14ac:dyDescent="0.2">
      <c r="A46" s="42"/>
    </row>
    <row r="47" spans="1:1" x14ac:dyDescent="0.2">
      <c r="A47" s="42"/>
    </row>
    <row r="48" spans="1:1" x14ac:dyDescent="0.2">
      <c r="A48" s="42"/>
    </row>
    <row r="49" spans="1:1" x14ac:dyDescent="0.2">
      <c r="A49" s="42"/>
    </row>
    <row r="50" spans="1:1" x14ac:dyDescent="0.2">
      <c r="A50" s="42"/>
    </row>
    <row r="51" spans="1:1" x14ac:dyDescent="0.2">
      <c r="A51" s="42"/>
    </row>
    <row r="52" spans="1:1" x14ac:dyDescent="0.2">
      <c r="A52" s="42"/>
    </row>
    <row r="53" spans="1:1" x14ac:dyDescent="0.2">
      <c r="A53" s="42"/>
    </row>
    <row r="54" spans="1:1" x14ac:dyDescent="0.2">
      <c r="A54" s="42"/>
    </row>
    <row r="55" spans="1:1" x14ac:dyDescent="0.2">
      <c r="A55" s="42"/>
    </row>
    <row r="56" spans="1:1" x14ac:dyDescent="0.2">
      <c r="A56" s="42"/>
    </row>
    <row r="57" spans="1:1" x14ac:dyDescent="0.2">
      <c r="A57" s="42"/>
    </row>
    <row r="58" spans="1:1" x14ac:dyDescent="0.2">
      <c r="A58" s="42"/>
    </row>
    <row r="59" spans="1:1" x14ac:dyDescent="0.2">
      <c r="A59" s="42"/>
    </row>
    <row r="60" spans="1:1" x14ac:dyDescent="0.2">
      <c r="A60" s="42"/>
    </row>
    <row r="61" spans="1:1" x14ac:dyDescent="0.2">
      <c r="A61" s="42"/>
    </row>
    <row r="62" spans="1:1" x14ac:dyDescent="0.2">
      <c r="A62" s="42"/>
    </row>
    <row r="63" spans="1:1" x14ac:dyDescent="0.2">
      <c r="A63" s="42"/>
    </row>
    <row r="64" spans="1:1" x14ac:dyDescent="0.2">
      <c r="A64" s="42"/>
    </row>
    <row r="65" spans="1:1" x14ac:dyDescent="0.2">
      <c r="A65" s="42"/>
    </row>
    <row r="66" spans="1:1" x14ac:dyDescent="0.2">
      <c r="A66" s="42"/>
    </row>
    <row r="67" spans="1:1" x14ac:dyDescent="0.2">
      <c r="A67" s="42"/>
    </row>
    <row r="68" spans="1:1" x14ac:dyDescent="0.2">
      <c r="A68" s="42"/>
    </row>
    <row r="69" spans="1:1" x14ac:dyDescent="0.2">
      <c r="A69" s="42"/>
    </row>
    <row r="70" spans="1:1" x14ac:dyDescent="0.2">
      <c r="A70" s="4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66"/>
  <sheetViews>
    <sheetView zoomScaleNormal="100" workbookViewId="0"/>
  </sheetViews>
  <sheetFormatPr defaultColWidth="9" defaultRowHeight="14.25" x14ac:dyDescent="0.2"/>
  <cols>
    <col min="1" max="1" width="7.625" style="2" customWidth="1"/>
    <col min="2" max="2" width="17.375" style="2" bestFit="1" customWidth="1"/>
    <col min="3" max="3" width="16.875" style="2" bestFit="1" customWidth="1"/>
    <col min="4" max="4" width="13.125" style="2" bestFit="1" customWidth="1"/>
    <col min="5" max="5" width="7.125" style="2" bestFit="1" customWidth="1"/>
    <col min="6" max="6" width="15.5" style="2" bestFit="1" customWidth="1"/>
    <col min="7" max="7" width="15.375" style="2" bestFit="1" customWidth="1"/>
    <col min="8" max="8" width="17.125" style="2" bestFit="1" customWidth="1"/>
    <col min="9" max="16384" width="9" style="2"/>
  </cols>
  <sheetData>
    <row r="1" spans="1:8" x14ac:dyDescent="0.2">
      <c r="A1" s="32" t="s">
        <v>8</v>
      </c>
    </row>
    <row r="2" spans="1:8" x14ac:dyDescent="0.2">
      <c r="A2" s="28" t="s">
        <v>18</v>
      </c>
    </row>
    <row r="3" spans="1:8" x14ac:dyDescent="0.2">
      <c r="A3" s="28" t="s">
        <v>66</v>
      </c>
    </row>
    <row r="4" spans="1:8" x14ac:dyDescent="0.2">
      <c r="A4" s="28" t="s">
        <v>13</v>
      </c>
    </row>
    <row r="6" spans="1:8" ht="71.25" x14ac:dyDescent="0.2">
      <c r="B6" s="3" t="s">
        <v>6</v>
      </c>
      <c r="C6" s="3" t="s">
        <v>5</v>
      </c>
      <c r="D6" s="3" t="s">
        <v>12</v>
      </c>
      <c r="E6" s="3" t="s">
        <v>9</v>
      </c>
      <c r="F6" s="3" t="s">
        <v>11</v>
      </c>
      <c r="G6" s="3" t="s">
        <v>45</v>
      </c>
      <c r="H6" s="3" t="s">
        <v>131</v>
      </c>
    </row>
    <row r="7" spans="1:8" x14ac:dyDescent="0.2">
      <c r="A7" s="6">
        <v>42005</v>
      </c>
      <c r="B7" s="4">
        <v>0.84534834499746292</v>
      </c>
      <c r="C7" s="4">
        <v>0.78062821764075363</v>
      </c>
      <c r="D7" s="4">
        <v>-1.2434935602746719</v>
      </c>
      <c r="E7" s="4">
        <v>-0.3824830023635446</v>
      </c>
      <c r="F7" s="4">
        <v>0</v>
      </c>
      <c r="G7" s="4">
        <v>1.2434935602746719</v>
      </c>
      <c r="H7" s="78">
        <v>0.76907953216098779</v>
      </c>
    </row>
    <row r="8" spans="1:8" x14ac:dyDescent="0.2">
      <c r="A8" s="6">
        <f t="shared" ref="A8:A66" si="0">EDATE(A7,1)</f>
        <v>42036</v>
      </c>
      <c r="B8" s="4">
        <v>-0.82726607253108053</v>
      </c>
      <c r="C8" s="4">
        <v>0.25243318805345338</v>
      </c>
      <c r="D8" s="4">
        <v>-0.62576330227524579</v>
      </c>
      <c r="E8" s="4">
        <v>-0.59940381324712422</v>
      </c>
      <c r="F8" s="4">
        <v>-1.7999999999999972</v>
      </c>
      <c r="G8" s="4">
        <v>-1.1742366977247514</v>
      </c>
      <c r="H8" s="78">
        <v>-1.5401927199154564E-2</v>
      </c>
    </row>
    <row r="9" spans="1:8" x14ac:dyDescent="0.2">
      <c r="A9" s="6">
        <f t="shared" si="0"/>
        <v>42064</v>
      </c>
      <c r="B9" s="4">
        <v>-4.6614031883855295E-2</v>
      </c>
      <c r="C9" s="4">
        <v>0.7072890698249954</v>
      </c>
      <c r="D9" s="4">
        <v>0.62826881516262745</v>
      </c>
      <c r="E9" s="4">
        <v>-8.8943853103764736E-2</v>
      </c>
      <c r="F9" s="4">
        <v>1.2000000000000028</v>
      </c>
      <c r="G9" s="4">
        <v>0.57173118483737539</v>
      </c>
      <c r="H9" s="78">
        <v>0.36671728745771848</v>
      </c>
    </row>
    <row r="10" spans="1:8" x14ac:dyDescent="0.2">
      <c r="A10" s="6">
        <f t="shared" si="0"/>
        <v>42095</v>
      </c>
      <c r="B10" s="4">
        <v>-1.8258000000000032</v>
      </c>
      <c r="C10" s="4">
        <v>0.10289999999999415</v>
      </c>
      <c r="D10" s="4">
        <v>0</v>
      </c>
      <c r="E10" s="4">
        <v>-7.7099999999988178E-2</v>
      </c>
      <c r="F10" s="4">
        <v>-1.7999999999999972</v>
      </c>
      <c r="G10" s="4">
        <v>-1.7999999999999972</v>
      </c>
      <c r="H10" s="78">
        <v>-0.34582679724018961</v>
      </c>
    </row>
    <row r="11" spans="1:8" x14ac:dyDescent="0.2">
      <c r="A11" s="6">
        <f t="shared" si="0"/>
        <v>42125</v>
      </c>
      <c r="B11" s="4">
        <v>-1.370107283285444</v>
      </c>
      <c r="C11" s="4">
        <v>-2.2337652408318059E-2</v>
      </c>
      <c r="D11" s="4">
        <v>-0.62380103146699639</v>
      </c>
      <c r="E11" s="4">
        <v>-0.38375403283924747</v>
      </c>
      <c r="F11" s="4">
        <v>-2.4000000000000057</v>
      </c>
      <c r="G11" s="4">
        <v>-1.7761989685330093</v>
      </c>
      <c r="H11" s="78">
        <v>-0.23638128177168038</v>
      </c>
    </row>
    <row r="12" spans="1:8" x14ac:dyDescent="0.2">
      <c r="A12" s="6">
        <f t="shared" si="0"/>
        <v>42156</v>
      </c>
      <c r="B12" s="4">
        <v>-1.8326106870580159</v>
      </c>
      <c r="C12" s="4">
        <v>-0.16093746754081345</v>
      </c>
      <c r="D12" s="4">
        <v>1.2613730821780251</v>
      </c>
      <c r="E12" s="4">
        <v>-0.16782492757920142</v>
      </c>
      <c r="F12" s="4">
        <v>-0.90000000000000568</v>
      </c>
      <c r="G12" s="4">
        <v>-2.1613730821780308</v>
      </c>
      <c r="H12" s="78">
        <v>-0.66973009430975061</v>
      </c>
    </row>
    <row r="13" spans="1:8" x14ac:dyDescent="0.2">
      <c r="A13" s="6">
        <f t="shared" si="0"/>
        <v>42186</v>
      </c>
      <c r="B13" s="4">
        <v>-1.396199999999997</v>
      </c>
      <c r="C13" s="4">
        <v>0.20579999999999804</v>
      </c>
      <c r="D13" s="4">
        <v>0</v>
      </c>
      <c r="E13" s="4">
        <v>-0.30960000000000099</v>
      </c>
      <c r="F13" s="4">
        <v>-1.5</v>
      </c>
      <c r="G13" s="4">
        <v>-1.5</v>
      </c>
      <c r="H13" s="78">
        <v>-0.20976440521137674</v>
      </c>
    </row>
    <row r="14" spans="1:8" x14ac:dyDescent="0.2">
      <c r="A14" s="6">
        <f t="shared" si="0"/>
        <v>42217</v>
      </c>
      <c r="B14" s="4">
        <v>-5.3699999999996952E-2</v>
      </c>
      <c r="C14" s="4">
        <v>0.37729999999999803</v>
      </c>
      <c r="D14" s="4">
        <v>0</v>
      </c>
      <c r="E14" s="4">
        <v>-0.12359999999999821</v>
      </c>
      <c r="F14" s="4">
        <v>0.20000000000000284</v>
      </c>
      <c r="G14" s="4">
        <v>0.20000000000000284</v>
      </c>
      <c r="H14" s="78">
        <v>0.53221748977205774</v>
      </c>
    </row>
    <row r="15" spans="1:8" x14ac:dyDescent="0.2">
      <c r="A15" s="6">
        <f t="shared" si="0"/>
        <v>42248</v>
      </c>
      <c r="B15" s="4">
        <v>-0.26850000000000002</v>
      </c>
      <c r="C15" s="4">
        <v>0.37729999999999803</v>
      </c>
      <c r="D15" s="4">
        <v>0</v>
      </c>
      <c r="E15" s="4">
        <v>-0.40879999999999517</v>
      </c>
      <c r="F15" s="4">
        <v>-0.29999999999999716</v>
      </c>
      <c r="G15" s="4">
        <v>-0.29999999999999716</v>
      </c>
      <c r="H15" s="78">
        <v>-2.211968275291909E-2</v>
      </c>
    </row>
    <row r="16" spans="1:8" x14ac:dyDescent="0.2">
      <c r="A16" s="6">
        <f t="shared" si="0"/>
        <v>42278</v>
      </c>
      <c r="B16" s="4">
        <v>-0.71869783038050539</v>
      </c>
      <c r="C16" s="4">
        <v>0.45851131839970632</v>
      </c>
      <c r="D16" s="4">
        <v>-0.62598124778389774</v>
      </c>
      <c r="E16" s="4">
        <v>-0.71383224023529745</v>
      </c>
      <c r="F16" s="4">
        <v>-1.5999999999999943</v>
      </c>
      <c r="G16" s="4">
        <v>-0.97401875221609657</v>
      </c>
      <c r="H16" s="78">
        <v>0.32463954362764724</v>
      </c>
    </row>
    <row r="17" spans="1:8" x14ac:dyDescent="0.2">
      <c r="A17" s="6">
        <f t="shared" si="0"/>
        <v>42309</v>
      </c>
      <c r="B17" s="4">
        <v>-9.8442655318463745E-2</v>
      </c>
      <c r="C17" s="4">
        <v>7.851487487133775E-2</v>
      </c>
      <c r="D17" s="4">
        <v>1.2560388673710179</v>
      </c>
      <c r="E17" s="4">
        <v>-0.23611108692389182</v>
      </c>
      <c r="F17" s="4">
        <v>1</v>
      </c>
      <c r="G17" s="4">
        <v>-0.25603886737101789</v>
      </c>
      <c r="H17" s="78">
        <v>0.55686945129951315</v>
      </c>
    </row>
    <row r="18" spans="1:8" x14ac:dyDescent="0.2">
      <c r="A18" s="6">
        <f t="shared" si="0"/>
        <v>42339</v>
      </c>
      <c r="B18" s="4">
        <v>-1.0203000000000031</v>
      </c>
      <c r="C18" s="4">
        <v>-0.13720000000000193</v>
      </c>
      <c r="D18" s="4">
        <v>0</v>
      </c>
      <c r="E18" s="4">
        <v>-0.7425000000000006</v>
      </c>
      <c r="F18" s="4">
        <v>-1.9000000000000057</v>
      </c>
      <c r="G18" s="4">
        <v>-1.9000000000000057</v>
      </c>
      <c r="H18" s="78">
        <v>0</v>
      </c>
    </row>
    <row r="19" spans="1:8" x14ac:dyDescent="0.2">
      <c r="A19" s="6">
        <f t="shared" si="0"/>
        <v>42370</v>
      </c>
      <c r="B19" s="4">
        <v>-0.59069999999999689</v>
      </c>
      <c r="C19" s="4">
        <v>0</v>
      </c>
      <c r="D19" s="4">
        <v>0</v>
      </c>
      <c r="E19" s="4">
        <v>9.0699999999996894E-2</v>
      </c>
      <c r="F19" s="4">
        <v>-0.5</v>
      </c>
      <c r="G19" s="4">
        <v>-0.5</v>
      </c>
      <c r="H19" s="78">
        <v>0.44595963209137501</v>
      </c>
    </row>
    <row r="20" spans="1:8" x14ac:dyDescent="0.2">
      <c r="A20" s="6">
        <f t="shared" si="0"/>
        <v>42401</v>
      </c>
      <c r="B20" s="4">
        <v>-0.73590386661753993</v>
      </c>
      <c r="C20" s="4">
        <v>0.473173299579148</v>
      </c>
      <c r="D20" s="4">
        <v>3.1586316653905442</v>
      </c>
      <c r="E20" s="4">
        <v>-0.69590109835214964</v>
      </c>
      <c r="F20" s="4">
        <v>2.2000000000000028</v>
      </c>
      <c r="G20" s="4">
        <v>-0.95863166539054134</v>
      </c>
      <c r="H20" s="78">
        <v>7.7282561853175835E-2</v>
      </c>
    </row>
    <row r="21" spans="1:8" x14ac:dyDescent="0.2">
      <c r="A21" s="6">
        <f t="shared" si="0"/>
        <v>42430</v>
      </c>
      <c r="B21" s="4">
        <v>-0.26850000000000002</v>
      </c>
      <c r="C21" s="4">
        <v>0.41160000000000097</v>
      </c>
      <c r="D21" s="4">
        <v>0</v>
      </c>
      <c r="E21" s="4">
        <v>-0.44309999999999811</v>
      </c>
      <c r="F21" s="4">
        <v>-0.29999999999999716</v>
      </c>
      <c r="G21" s="4">
        <v>-0.29999999999999716</v>
      </c>
      <c r="H21" s="78">
        <v>0.67450476051906794</v>
      </c>
    </row>
    <row r="22" spans="1:8" x14ac:dyDescent="0.2">
      <c r="A22" s="6">
        <f t="shared" si="0"/>
        <v>42461</v>
      </c>
      <c r="B22" s="4">
        <v>0.90982580188259243</v>
      </c>
      <c r="C22" s="4">
        <v>0.63024309368805631</v>
      </c>
      <c r="D22" s="4">
        <v>-0.62510936323970157</v>
      </c>
      <c r="E22" s="4">
        <v>-0.71495953233094434</v>
      </c>
      <c r="F22" s="4">
        <v>0.20000000000000284</v>
      </c>
      <c r="G22" s="4">
        <v>0.82510936323970441</v>
      </c>
      <c r="H22" s="78">
        <v>0.755291910615985</v>
      </c>
    </row>
    <row r="23" spans="1:8" x14ac:dyDescent="0.2">
      <c r="A23" s="6">
        <f t="shared" si="0"/>
        <v>42491</v>
      </c>
      <c r="B23" s="4">
        <v>-0.2591026891832422</v>
      </c>
      <c r="C23" s="4">
        <v>0.5702742398061712</v>
      </c>
      <c r="D23" s="4">
        <v>0.62771673493419655</v>
      </c>
      <c r="E23" s="4">
        <v>-0.1388882855571284</v>
      </c>
      <c r="F23" s="4">
        <v>0.79999999999999716</v>
      </c>
      <c r="G23" s="4">
        <v>0.17228326506580061</v>
      </c>
      <c r="H23" s="78">
        <v>8.7833165106454558E-2</v>
      </c>
    </row>
    <row r="24" spans="1:8" x14ac:dyDescent="0.2">
      <c r="A24" s="6">
        <f t="shared" si="0"/>
        <v>42522</v>
      </c>
      <c r="B24" s="4">
        <v>1.4499000000000093</v>
      </c>
      <c r="C24" s="4">
        <v>0.75460000000000094</v>
      </c>
      <c r="D24" s="4">
        <v>0</v>
      </c>
      <c r="E24" s="4">
        <v>0.19549999999999557</v>
      </c>
      <c r="F24" s="4">
        <v>2.4000000000000057</v>
      </c>
      <c r="G24" s="4">
        <v>2.4000000000000057</v>
      </c>
      <c r="H24" s="78">
        <v>1.4456527317808998</v>
      </c>
    </row>
    <row r="25" spans="1:8" x14ac:dyDescent="0.2">
      <c r="A25" s="6">
        <f t="shared" si="0"/>
        <v>42552</v>
      </c>
      <c r="B25" s="4">
        <v>3.2598305655000313</v>
      </c>
      <c r="C25" s="4">
        <v>0.8494137631656864</v>
      </c>
      <c r="D25" s="4">
        <v>-1.2454439828227208</v>
      </c>
      <c r="E25" s="4">
        <v>3.619965415700932E-2</v>
      </c>
      <c r="F25" s="4">
        <v>2.9000000000000057</v>
      </c>
      <c r="G25" s="4">
        <v>4.1454439828227265</v>
      </c>
      <c r="H25" s="78">
        <v>4.2167409347534157</v>
      </c>
    </row>
    <row r="26" spans="1:8" x14ac:dyDescent="0.2">
      <c r="A26" s="6">
        <f t="shared" si="0"/>
        <v>42583</v>
      </c>
      <c r="B26" s="4">
        <v>-0.3086448409839595</v>
      </c>
      <c r="C26" s="4">
        <v>0.69424946964504608</v>
      </c>
      <c r="D26" s="4">
        <v>1.2620395489017824</v>
      </c>
      <c r="E26" s="4">
        <v>-4.7644177562874646E-2</v>
      </c>
      <c r="F26" s="4">
        <v>1.5999999999999943</v>
      </c>
      <c r="G26" s="4">
        <v>0.33796045109821193</v>
      </c>
      <c r="H26" s="78">
        <v>0.97503922478141547</v>
      </c>
    </row>
    <row r="27" spans="1:8" x14ac:dyDescent="0.2">
      <c r="A27" s="6">
        <f t="shared" si="0"/>
        <v>42614</v>
      </c>
      <c r="B27" s="4">
        <v>1.0203000000000031</v>
      </c>
      <c r="C27" s="4">
        <v>1.0976000000000008</v>
      </c>
      <c r="D27" s="4">
        <v>0</v>
      </c>
      <c r="E27" s="4">
        <v>-1.7900000000009797E-2</v>
      </c>
      <c r="F27" s="4">
        <v>2.0999999999999943</v>
      </c>
      <c r="G27" s="4">
        <v>2.0999999999999943</v>
      </c>
      <c r="H27" s="78">
        <v>1.4259480365755639</v>
      </c>
    </row>
    <row r="28" spans="1:8" x14ac:dyDescent="0.2">
      <c r="A28" s="6">
        <f t="shared" si="0"/>
        <v>42644</v>
      </c>
      <c r="B28" s="4">
        <v>3.949736582106707</v>
      </c>
      <c r="C28" s="4">
        <v>0.83632122403436293</v>
      </c>
      <c r="D28" s="4">
        <v>-0.62358291834257784</v>
      </c>
      <c r="E28" s="4">
        <v>0.43752511220150225</v>
      </c>
      <c r="F28" s="4">
        <v>4.5999999999999943</v>
      </c>
      <c r="G28" s="4">
        <v>5.2235829183425722</v>
      </c>
      <c r="H28" s="78">
        <v>5.1556394163191799</v>
      </c>
    </row>
    <row r="29" spans="1:8" x14ac:dyDescent="0.2">
      <c r="A29" s="6">
        <f t="shared" si="0"/>
        <v>42675</v>
      </c>
      <c r="B29" s="4">
        <v>3.0875936632833332</v>
      </c>
      <c r="C29" s="4">
        <v>0.91281131485326583</v>
      </c>
      <c r="D29" s="4">
        <v>0.62970375730148476</v>
      </c>
      <c r="E29" s="4">
        <v>0.96989126456191066</v>
      </c>
      <c r="F29" s="4">
        <v>5.5999999999999943</v>
      </c>
      <c r="G29" s="4">
        <v>4.9702962426985096</v>
      </c>
      <c r="H29" s="78">
        <v>5.490899272818095</v>
      </c>
    </row>
    <row r="30" spans="1:8" x14ac:dyDescent="0.2">
      <c r="A30" s="6">
        <f t="shared" si="0"/>
        <v>42705</v>
      </c>
      <c r="B30" s="4">
        <v>2.7554859184474507</v>
      </c>
      <c r="C30" s="4">
        <v>1.2484774847266935</v>
      </c>
      <c r="D30" s="4">
        <v>-0.62641708704228449</v>
      </c>
      <c r="E30" s="4">
        <v>0.72245368386813436</v>
      </c>
      <c r="F30" s="4">
        <v>4.0999999999999943</v>
      </c>
      <c r="G30" s="4">
        <v>4.7264170870422788</v>
      </c>
      <c r="H30" s="78">
        <v>5.3656554690850067</v>
      </c>
    </row>
    <row r="31" spans="1:8" x14ac:dyDescent="0.2">
      <c r="A31" s="6">
        <f t="shared" si="0"/>
        <v>42736</v>
      </c>
      <c r="B31" s="4">
        <v>3.0545901296625839</v>
      </c>
      <c r="C31" s="4">
        <v>1.2415691094442878</v>
      </c>
      <c r="D31" s="4">
        <v>1.2591510221492399</v>
      </c>
      <c r="E31" s="4">
        <v>4.4689738743882934E-2</v>
      </c>
      <c r="F31" s="4">
        <v>5.5999999999999943</v>
      </c>
      <c r="G31" s="4">
        <v>4.3408489778507544</v>
      </c>
      <c r="H31" s="78">
        <v>4.5235212640607925</v>
      </c>
    </row>
    <row r="32" spans="1:8" x14ac:dyDescent="0.2">
      <c r="A32" s="6">
        <f t="shared" si="0"/>
        <v>42767</v>
      </c>
      <c r="B32" s="4">
        <v>1.6512589949266248</v>
      </c>
      <c r="C32" s="4">
        <v>1.318472499585968</v>
      </c>
      <c r="D32" s="4">
        <v>-3.6661948624703626</v>
      </c>
      <c r="E32" s="4">
        <v>0.39646336795777248</v>
      </c>
      <c r="F32" s="4">
        <v>-0.29999999999999716</v>
      </c>
      <c r="G32" s="4">
        <v>3.3661948624703655</v>
      </c>
      <c r="H32" s="78">
        <v>4.1741856401718014</v>
      </c>
    </row>
    <row r="33" spans="1:10" x14ac:dyDescent="0.2">
      <c r="A33" s="6">
        <f t="shared" si="0"/>
        <v>42795</v>
      </c>
      <c r="B33" s="4">
        <v>1.8126617194865084</v>
      </c>
      <c r="C33" s="4">
        <v>0.87855760734864508</v>
      </c>
      <c r="D33" s="4">
        <v>0.63069677455864337</v>
      </c>
      <c r="E33" s="4">
        <v>0.17808389860620322</v>
      </c>
      <c r="F33" s="4">
        <v>3.5</v>
      </c>
      <c r="G33" s="4">
        <v>2.8693032254413566</v>
      </c>
      <c r="H33" s="78">
        <v>3.8155125009583735</v>
      </c>
    </row>
    <row r="34" spans="1:10" x14ac:dyDescent="0.2">
      <c r="A34" s="6">
        <f t="shared" si="0"/>
        <v>42826</v>
      </c>
      <c r="B34" s="4">
        <v>2.2669288287683065</v>
      </c>
      <c r="C34" s="4">
        <v>1.1110920644960027</v>
      </c>
      <c r="D34" s="4">
        <v>-0.62271030371573488</v>
      </c>
      <c r="E34" s="4">
        <v>0.44468941045142873</v>
      </c>
      <c r="F34" s="4">
        <v>3.2000000000000028</v>
      </c>
      <c r="G34" s="4">
        <v>3.8227103037157377</v>
      </c>
      <c r="H34" s="78">
        <v>4.5519322909710613</v>
      </c>
    </row>
    <row r="35" spans="1:10" x14ac:dyDescent="0.2">
      <c r="A35" s="6">
        <f t="shared" si="0"/>
        <v>42856</v>
      </c>
      <c r="B35" s="4">
        <v>4.0969147854557608</v>
      </c>
      <c r="C35" s="4">
        <v>1.4951243424335683</v>
      </c>
      <c r="D35" s="4">
        <v>0.63014513974104602</v>
      </c>
      <c r="E35" s="4">
        <v>0.67781573236963055</v>
      </c>
      <c r="F35" s="4">
        <v>6.9000000000000057</v>
      </c>
      <c r="G35" s="4">
        <v>6.2698548602589597</v>
      </c>
      <c r="H35" s="78">
        <v>5.3813469079911247</v>
      </c>
    </row>
    <row r="36" spans="1:10" x14ac:dyDescent="0.2">
      <c r="A36" s="6">
        <f t="shared" si="0"/>
        <v>42887</v>
      </c>
      <c r="B36" s="4">
        <v>1.8258000000000032</v>
      </c>
      <c r="C36" s="4">
        <v>1.4406000000000008</v>
      </c>
      <c r="D36" s="4">
        <v>0</v>
      </c>
      <c r="E36" s="4">
        <v>0.13360000000000172</v>
      </c>
      <c r="F36" s="4">
        <v>3.4000000000000057</v>
      </c>
      <c r="G36" s="4">
        <v>3.4000000000000057</v>
      </c>
      <c r="H36" s="78">
        <v>4.7674786903855848</v>
      </c>
    </row>
    <row r="37" spans="1:10" x14ac:dyDescent="0.2">
      <c r="A37" s="6">
        <f t="shared" si="0"/>
        <v>42917</v>
      </c>
      <c r="B37" s="4">
        <v>-0.75180000000000302</v>
      </c>
      <c r="C37" s="4">
        <v>1.4062999999999979</v>
      </c>
      <c r="D37" s="4">
        <v>0</v>
      </c>
      <c r="E37" s="4">
        <v>-0.45449999999999202</v>
      </c>
      <c r="F37" s="4">
        <v>0.20000000000000284</v>
      </c>
      <c r="G37" s="4">
        <v>0.20000000000000284</v>
      </c>
      <c r="H37" s="78">
        <v>4.9586935236115126</v>
      </c>
    </row>
    <row r="38" spans="1:10" x14ac:dyDescent="0.2">
      <c r="A38" s="6">
        <f t="shared" si="0"/>
        <v>42948</v>
      </c>
      <c r="B38" s="4">
        <v>2.5776000000000061</v>
      </c>
      <c r="C38" s="4">
        <v>1.200499999999995</v>
      </c>
      <c r="D38" s="4">
        <v>0</v>
      </c>
      <c r="E38" s="4">
        <v>0.22189999999999888</v>
      </c>
      <c r="F38" s="4">
        <v>4</v>
      </c>
      <c r="G38" s="4">
        <v>4</v>
      </c>
      <c r="H38" s="78">
        <v>5.1842068826274179</v>
      </c>
    </row>
    <row r="39" spans="1:10" x14ac:dyDescent="0.2">
      <c r="A39" s="6">
        <f t="shared" si="0"/>
        <v>42979</v>
      </c>
      <c r="B39" s="4">
        <v>3.6240318556543025</v>
      </c>
      <c r="C39" s="4">
        <v>8.0701412764957112E-2</v>
      </c>
      <c r="D39" s="4">
        <v>-0.62554533962556036</v>
      </c>
      <c r="E39" s="4">
        <v>0.4208120712063006</v>
      </c>
      <c r="F39" s="4">
        <v>3.5</v>
      </c>
      <c r="G39" s="4">
        <v>4.1255453396255604</v>
      </c>
      <c r="H39" s="78">
        <v>5.0969950700932687</v>
      </c>
    </row>
    <row r="40" spans="1:10" x14ac:dyDescent="0.2">
      <c r="A40" s="6">
        <f t="shared" si="0"/>
        <v>43009</v>
      </c>
      <c r="B40" s="4">
        <v>-0.25910268918325741</v>
      </c>
      <c r="C40" s="4">
        <v>-1.2038787774102118E-2</v>
      </c>
      <c r="D40" s="4">
        <v>0.62749587543508767</v>
      </c>
      <c r="E40" s="4">
        <v>-0.15635439847772531</v>
      </c>
      <c r="F40" s="4">
        <v>0.20000000000000284</v>
      </c>
      <c r="G40" s="4">
        <v>-0.42749587543508483</v>
      </c>
      <c r="H40" s="78">
        <v>4.9787259247253246</v>
      </c>
    </row>
    <row r="41" spans="1:10" x14ac:dyDescent="0.2">
      <c r="A41" s="6">
        <f t="shared" si="0"/>
        <v>43040</v>
      </c>
      <c r="B41" s="4">
        <v>-0.53700000000000003</v>
      </c>
      <c r="C41" s="4">
        <v>-0.13720000000000193</v>
      </c>
      <c r="D41" s="4">
        <v>0</v>
      </c>
      <c r="E41" s="4">
        <v>-0.82579999999999809</v>
      </c>
      <c r="F41" s="4">
        <v>-1.5</v>
      </c>
      <c r="G41" s="4">
        <v>-1.5</v>
      </c>
      <c r="H41" s="78">
        <v>5.0267621770686999</v>
      </c>
    </row>
    <row r="42" spans="1:10" x14ac:dyDescent="0.2">
      <c r="A42" s="6">
        <f t="shared" si="0"/>
        <v>43070</v>
      </c>
      <c r="B42" s="4">
        <v>-0.28442486177685444</v>
      </c>
      <c r="C42" s="4">
        <v>-9.1030362523734101E-2</v>
      </c>
      <c r="D42" s="4">
        <v>-0.62401912820956795</v>
      </c>
      <c r="E42" s="4">
        <v>-0.70052564748984636</v>
      </c>
      <c r="F42" s="4">
        <v>-1.7000000000000028</v>
      </c>
      <c r="G42" s="4">
        <v>-1.0759808717904349</v>
      </c>
      <c r="H42" s="78">
        <v>5.3219632463775923</v>
      </c>
    </row>
    <row r="43" spans="1:10" x14ac:dyDescent="0.2">
      <c r="A43" s="6">
        <f t="shared" si="0"/>
        <v>43101</v>
      </c>
      <c r="B43" s="4">
        <v>2.3090999999999986</v>
      </c>
      <c r="C43" s="4">
        <v>0.27439999999999903</v>
      </c>
      <c r="D43" s="4">
        <v>0</v>
      </c>
      <c r="E43" s="4">
        <v>-0.183499999999992</v>
      </c>
      <c r="F43" s="4">
        <v>2.4000000000000057</v>
      </c>
      <c r="G43" s="4">
        <v>2.4000000000000057</v>
      </c>
      <c r="H43" s="78">
        <v>6.947948639275392</v>
      </c>
    </row>
    <row r="44" spans="1:10" x14ac:dyDescent="0.2">
      <c r="A44" s="6">
        <f t="shared" si="0"/>
        <v>43132</v>
      </c>
      <c r="B44" s="4">
        <v>1.9189060481363318</v>
      </c>
      <c r="C44" s="4">
        <v>0.36475199477784231</v>
      </c>
      <c r="D44" s="4">
        <v>0.62727500040293194</v>
      </c>
      <c r="E44" s="4">
        <v>0.28906695668289695</v>
      </c>
      <c r="F44" s="4">
        <v>3.2000000000000028</v>
      </c>
      <c r="G44" s="4">
        <v>2.5727249995970709</v>
      </c>
      <c r="H44" s="78">
        <v>6.3937768016482766</v>
      </c>
    </row>
    <row r="45" spans="1:10" x14ac:dyDescent="0.2">
      <c r="A45" s="6">
        <f t="shared" si="0"/>
        <v>43160</v>
      </c>
      <c r="B45" s="4">
        <v>2.3818370307720538</v>
      </c>
      <c r="C45" s="4">
        <v>0.91819930869056077</v>
      </c>
      <c r="D45" s="4">
        <v>-1.2471771111683125</v>
      </c>
      <c r="E45" s="4">
        <v>0.74714077170569526</v>
      </c>
      <c r="F45" s="4">
        <v>2.7999999999999972</v>
      </c>
      <c r="G45" s="4">
        <v>4.0471771111683097</v>
      </c>
      <c r="H45" s="78">
        <v>7.7642081199246427</v>
      </c>
      <c r="J45" s="7"/>
    </row>
    <row r="46" spans="1:10" x14ac:dyDescent="0.2">
      <c r="A46" s="6">
        <f t="shared" si="0"/>
        <v>43191</v>
      </c>
      <c r="B46" s="4">
        <v>2.2376390340855723</v>
      </c>
      <c r="C46" s="4">
        <v>0.81005019233922326</v>
      </c>
      <c r="D46" s="4">
        <v>0.62661228296612137</v>
      </c>
      <c r="E46" s="4">
        <v>0.22569849060908886</v>
      </c>
      <c r="F46" s="4">
        <v>3.9000000000000057</v>
      </c>
      <c r="G46" s="4">
        <v>3.2733877170338843</v>
      </c>
      <c r="H46" s="78">
        <v>7.029626417486412</v>
      </c>
      <c r="J46" s="7"/>
    </row>
    <row r="47" spans="1:10" x14ac:dyDescent="0.2">
      <c r="A47" s="6">
        <f t="shared" si="0"/>
        <v>43221</v>
      </c>
      <c r="B47" s="4">
        <v>2.899800000000003</v>
      </c>
      <c r="C47" s="4">
        <v>0.44589999999999413</v>
      </c>
      <c r="D47" s="4">
        <v>0</v>
      </c>
      <c r="E47" s="4">
        <v>0.35430000000000561</v>
      </c>
      <c r="F47" s="4">
        <v>3.7000000000000028</v>
      </c>
      <c r="G47" s="4">
        <v>3.7000000000000028</v>
      </c>
      <c r="H47" s="78">
        <v>7.9469432293966857</v>
      </c>
      <c r="J47" s="7"/>
    </row>
    <row r="48" spans="1:10" x14ac:dyDescent="0.2">
      <c r="A48" s="6">
        <f t="shared" si="0"/>
        <v>43252</v>
      </c>
      <c r="B48" s="4">
        <v>1.7783717390892764</v>
      </c>
      <c r="C48" s="4">
        <v>1.0080529993230201</v>
      </c>
      <c r="D48" s="4">
        <v>-0.62598124778389774</v>
      </c>
      <c r="E48" s="4">
        <v>3.9556509371604154E-2</v>
      </c>
      <c r="F48" s="4">
        <v>2.2000000000000028</v>
      </c>
      <c r="G48" s="4">
        <v>2.8259812477839006</v>
      </c>
      <c r="H48" s="78">
        <v>7.3934975249229096</v>
      </c>
      <c r="J48" s="7"/>
    </row>
    <row r="49" spans="1:10" x14ac:dyDescent="0.2">
      <c r="A49" s="6">
        <f t="shared" si="0"/>
        <v>43282</v>
      </c>
      <c r="B49" s="4">
        <v>1.8657838838114735</v>
      </c>
      <c r="C49" s="4">
        <v>1.0498261448722508</v>
      </c>
      <c r="D49" s="4">
        <v>0.62738543985527429</v>
      </c>
      <c r="E49" s="4">
        <v>0.35700453146100708</v>
      </c>
      <c r="F49" s="4">
        <v>3.9000000000000057</v>
      </c>
      <c r="G49" s="4">
        <v>3.2726145601447314</v>
      </c>
      <c r="H49" s="78">
        <v>8.0993995520219677</v>
      </c>
      <c r="J49" s="7"/>
    </row>
    <row r="50" spans="1:10" x14ac:dyDescent="0.2">
      <c r="A50" s="6">
        <f t="shared" si="0"/>
        <v>43313</v>
      </c>
      <c r="B50" s="4">
        <v>1.1814000000000016</v>
      </c>
      <c r="C50" s="4">
        <v>1.5434999999999999</v>
      </c>
      <c r="D50" s="4">
        <v>0</v>
      </c>
      <c r="E50" s="4">
        <v>-2.4899999999998812E-2</v>
      </c>
      <c r="F50" s="4">
        <v>2.7000000000000028</v>
      </c>
      <c r="G50" s="4">
        <v>2.7000000000000028</v>
      </c>
      <c r="H50" s="78">
        <v>7.8677101887856926</v>
      </c>
      <c r="J50" s="7"/>
    </row>
    <row r="51" spans="1:10" x14ac:dyDescent="0.2">
      <c r="A51" s="6">
        <f t="shared" si="0"/>
        <v>43344</v>
      </c>
      <c r="B51" s="4">
        <v>0.52983695435458766</v>
      </c>
      <c r="C51" s="4">
        <v>2.4162535566888734</v>
      </c>
      <c r="D51" s="4">
        <v>-0.62314664328593494</v>
      </c>
      <c r="E51" s="4">
        <v>-0.22294386775753194</v>
      </c>
      <c r="F51" s="4">
        <v>2.0999999999999943</v>
      </c>
      <c r="G51" s="4">
        <v>2.7231466432859293</v>
      </c>
      <c r="H51" s="78">
        <v>8.2947017237033229</v>
      </c>
      <c r="J51" s="7"/>
    </row>
    <row r="52" spans="1:10" x14ac:dyDescent="0.2">
      <c r="A52" s="6">
        <f t="shared" si="0"/>
        <v>43374</v>
      </c>
      <c r="B52" s="4">
        <v>0.85646276163920665</v>
      </c>
      <c r="C52" s="4">
        <v>2.4884818600704266</v>
      </c>
      <c r="D52" s="4">
        <v>0.62992445675840258</v>
      </c>
      <c r="E52" s="4">
        <v>-0.27486907846803277</v>
      </c>
      <c r="F52" s="4">
        <v>3.7000000000000028</v>
      </c>
      <c r="G52" s="4">
        <v>3.0700755432416003</v>
      </c>
      <c r="H52" s="78">
        <v>8.3996842258996516</v>
      </c>
      <c r="J52" s="7"/>
    </row>
    <row r="53" spans="1:10" x14ac:dyDescent="0.2">
      <c r="A53" s="6">
        <f t="shared" si="0"/>
        <v>43405</v>
      </c>
      <c r="B53" s="4">
        <v>0</v>
      </c>
      <c r="C53" s="4">
        <v>2.6754000000000038</v>
      </c>
      <c r="D53" s="4">
        <v>0</v>
      </c>
      <c r="E53" s="4">
        <v>-0.27539999999999809</v>
      </c>
      <c r="F53" s="4">
        <v>2.4000000000000057</v>
      </c>
      <c r="G53" s="4">
        <v>2.4000000000000057</v>
      </c>
      <c r="H53" s="78">
        <v>9.0351992650858026</v>
      </c>
      <c r="J53" s="4"/>
    </row>
    <row r="54" spans="1:10" x14ac:dyDescent="0.2">
      <c r="A54" s="6">
        <f t="shared" si="0"/>
        <v>43435</v>
      </c>
      <c r="B54" s="4">
        <v>0</v>
      </c>
      <c r="C54" s="4">
        <v>2.1608999999999989</v>
      </c>
      <c r="D54" s="4">
        <v>0</v>
      </c>
      <c r="E54" s="4">
        <v>-0.16089999999999893</v>
      </c>
      <c r="F54" s="4">
        <v>2</v>
      </c>
      <c r="G54" s="4">
        <v>2</v>
      </c>
      <c r="H54" s="78">
        <v>8.9487970633874703</v>
      </c>
      <c r="J54" s="4"/>
    </row>
    <row r="55" spans="1:10" x14ac:dyDescent="0.2">
      <c r="A55" s="6">
        <f t="shared" si="0"/>
        <v>43466</v>
      </c>
      <c r="B55" s="4">
        <v>-0.53700000000000003</v>
      </c>
      <c r="C55" s="4">
        <v>1.6464000000000039</v>
      </c>
      <c r="D55" s="4">
        <v>0</v>
      </c>
      <c r="E55" s="4">
        <v>-9.4000000000096229E-3</v>
      </c>
      <c r="F55" s="4">
        <v>1.0999999999999943</v>
      </c>
      <c r="G55" s="4">
        <v>1.0999999999999943</v>
      </c>
      <c r="H55" s="78">
        <v>8.7064141541518758</v>
      </c>
      <c r="J55" s="4"/>
    </row>
    <row r="56" spans="1:10" x14ac:dyDescent="0.2">
      <c r="A56" s="6">
        <f t="shared" si="0"/>
        <v>43497</v>
      </c>
      <c r="B56" s="4">
        <v>1.8657838838113898</v>
      </c>
      <c r="C56" s="4">
        <v>1.7006465874618484</v>
      </c>
      <c r="D56" s="4">
        <v>0.62970375730148476</v>
      </c>
      <c r="E56" s="4">
        <v>-9.6134228574728198E-2</v>
      </c>
      <c r="F56" s="4">
        <v>4.0999999999999943</v>
      </c>
      <c r="G56" s="4">
        <v>3.4702962426985096</v>
      </c>
      <c r="H56" s="78">
        <v>9.8311849574139742</v>
      </c>
      <c r="J56" s="4"/>
    </row>
    <row r="57" spans="1:10" x14ac:dyDescent="0.2">
      <c r="A57" s="6">
        <f t="shared" si="0"/>
        <v>43525</v>
      </c>
      <c r="B57" s="4">
        <v>0.16109999999999086</v>
      </c>
      <c r="C57" s="4">
        <v>1.474899999999999</v>
      </c>
      <c r="D57" s="4">
        <v>0</v>
      </c>
      <c r="E57" s="4">
        <v>-0.43599999999998706</v>
      </c>
      <c r="F57" s="4">
        <v>1.2000000000000028</v>
      </c>
      <c r="G57" s="4">
        <v>1.2000000000000028</v>
      </c>
      <c r="H57" s="78">
        <v>9.2814591284883452</v>
      </c>
      <c r="J57" s="4"/>
    </row>
    <row r="58" spans="1:10" x14ac:dyDescent="0.2">
      <c r="A58" s="6">
        <f t="shared" si="0"/>
        <v>43556</v>
      </c>
      <c r="B58" s="4">
        <v>1.9189060481363547</v>
      </c>
      <c r="C58" s="4">
        <v>1.3923632199195404</v>
      </c>
      <c r="D58" s="4">
        <v>0.62904156093577512</v>
      </c>
      <c r="E58" s="4">
        <v>0.65968917100832414</v>
      </c>
      <c r="F58" s="4">
        <v>4.5999999999999943</v>
      </c>
      <c r="G58" s="4">
        <v>3.9709584390642192</v>
      </c>
      <c r="H58" s="78">
        <v>10.251621588848646</v>
      </c>
      <c r="J58" s="4"/>
    </row>
    <row r="59" spans="1:10" x14ac:dyDescent="0.2">
      <c r="A59" s="6">
        <f t="shared" si="0"/>
        <v>43586</v>
      </c>
      <c r="B59" s="4">
        <v>0.62584996131535786</v>
      </c>
      <c r="C59" s="4">
        <v>1.0557703997401291</v>
      </c>
      <c r="D59" s="4">
        <v>-1.246093970615604</v>
      </c>
      <c r="E59" s="4">
        <v>0.46447360956012274</v>
      </c>
      <c r="F59" s="4">
        <v>0.90000000000000568</v>
      </c>
      <c r="G59" s="4">
        <v>2.1460939706156097</v>
      </c>
      <c r="H59" s="78">
        <v>9.7464908862439525</v>
      </c>
      <c r="J59" s="4"/>
    </row>
    <row r="60" spans="1:10" x14ac:dyDescent="0.2">
      <c r="A60" s="6">
        <f t="shared" si="0"/>
        <v>43617</v>
      </c>
      <c r="B60" s="4">
        <v>2.4297811919946652</v>
      </c>
      <c r="C60" s="4">
        <v>0.83632122403436293</v>
      </c>
      <c r="D60" s="4">
        <v>-0.62358291834257784</v>
      </c>
      <c r="E60" s="4">
        <v>0.65748050231354682</v>
      </c>
      <c r="F60" s="4">
        <v>3.2999999999999972</v>
      </c>
      <c r="G60" s="4">
        <v>3.923582918342575</v>
      </c>
      <c r="H60" s="78">
        <v>10.515840364294249</v>
      </c>
      <c r="J60" s="4"/>
    </row>
    <row r="61" spans="1:10" x14ac:dyDescent="0.2">
      <c r="A61" s="6">
        <f t="shared" si="0"/>
        <v>43647</v>
      </c>
      <c r="B61" s="4">
        <v>0.90958492596399609</v>
      </c>
      <c r="C61" s="4">
        <v>0.98131872986285329</v>
      </c>
      <c r="D61" s="4">
        <v>0.62981410908373903</v>
      </c>
      <c r="E61" s="4">
        <v>0.27928223508940864</v>
      </c>
      <c r="F61" s="4">
        <v>2.7999999999999972</v>
      </c>
      <c r="G61" s="4">
        <v>2.1701858909162581</v>
      </c>
      <c r="H61" s="78">
        <v>10.157663888432067</v>
      </c>
      <c r="J61" s="4"/>
    </row>
    <row r="62" spans="1:10" x14ac:dyDescent="0.2">
      <c r="A62" s="6">
        <f t="shared" si="0"/>
        <v>43678</v>
      </c>
      <c r="B62" s="4">
        <v>2.0497923444667214</v>
      </c>
      <c r="C62" s="4">
        <v>1.1110920644961246</v>
      </c>
      <c r="D62" s="4">
        <v>-0.62630813372412319</v>
      </c>
      <c r="E62" s="4">
        <v>0.36542372476128282</v>
      </c>
      <c r="F62" s="4">
        <v>2.9000000000000057</v>
      </c>
      <c r="G62" s="4">
        <v>3.5263081337241289</v>
      </c>
      <c r="H62" s="78">
        <v>10.933050491241115</v>
      </c>
    </row>
    <row r="63" spans="1:10" x14ac:dyDescent="0.2">
      <c r="A63" s="6">
        <f t="shared" si="0"/>
        <v>43709</v>
      </c>
      <c r="B63" s="4">
        <v>1.1220735832633448</v>
      </c>
      <c r="C63" s="4">
        <v>0.81005019233922326</v>
      </c>
      <c r="D63" s="4">
        <v>0.62705410992352029</v>
      </c>
      <c r="E63" s="4">
        <v>0.44082211447391151</v>
      </c>
      <c r="F63" s="4">
        <v>3</v>
      </c>
      <c r="G63" s="4">
        <v>2.3729458900764797</v>
      </c>
      <c r="H63" s="78">
        <v>10.667177906448799</v>
      </c>
    </row>
    <row r="64" spans="1:10" x14ac:dyDescent="0.2">
      <c r="A64" s="6">
        <f t="shared" si="0"/>
        <v>43739</v>
      </c>
      <c r="B64" s="4">
        <v>1.9868999999999941</v>
      </c>
      <c r="C64" s="4">
        <v>0.30870000000000192</v>
      </c>
      <c r="D64" s="4">
        <v>0</v>
      </c>
      <c r="E64" s="4">
        <v>0.30439999999999845</v>
      </c>
      <c r="F64" s="4">
        <v>2.5999999999999943</v>
      </c>
      <c r="G64" s="4">
        <v>2.5999999999999943</v>
      </c>
      <c r="H64" s="78">
        <v>10.796941503464751</v>
      </c>
    </row>
    <row r="65" spans="1:8" x14ac:dyDescent="0.2">
      <c r="A65" s="105">
        <f t="shared" si="0"/>
        <v>43770</v>
      </c>
      <c r="B65" s="78">
        <v>0.63840519650552141</v>
      </c>
      <c r="C65" s="78">
        <v>0.5272040285151175</v>
      </c>
      <c r="D65" s="78">
        <v>-0.62576330227524579</v>
      </c>
      <c r="E65" s="78">
        <v>-0.23984592274539596</v>
      </c>
      <c r="F65" s="78">
        <v>0.29999999999999716</v>
      </c>
      <c r="G65" s="78">
        <v>0.92576330227524295</v>
      </c>
      <c r="H65" s="78">
        <v>10.687679902423653</v>
      </c>
    </row>
    <row r="66" spans="1:8" x14ac:dyDescent="0.2">
      <c r="A66" s="105">
        <f t="shared" si="0"/>
        <v>43800</v>
      </c>
      <c r="B66" s="77">
        <v>1.2277076453241282</v>
      </c>
      <c r="C66" s="77">
        <v>0.57058291390050397</v>
      </c>
      <c r="D66" s="77">
        <v>0.62823261122476026</v>
      </c>
      <c r="E66" s="77">
        <v>-0.32652317044939805</v>
      </c>
      <c r="F66" s="106">
        <v>2.0999999999999943</v>
      </c>
      <c r="G66" s="77">
        <v>1.4717673887752341</v>
      </c>
      <c r="H66" s="77">
        <v>10.800999012459457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zoomScaleNormal="100" workbookViewId="0"/>
  </sheetViews>
  <sheetFormatPr defaultColWidth="9" defaultRowHeight="14.25" x14ac:dyDescent="0.2"/>
  <cols>
    <col min="1" max="1" width="7.75" style="2" customWidth="1"/>
    <col min="2" max="2" width="16.875" style="2" customWidth="1"/>
    <col min="3" max="3" width="17.875" style="2" customWidth="1"/>
    <col min="4" max="4" width="16.875" style="2" customWidth="1"/>
    <col min="5" max="16384" width="9" style="2"/>
  </cols>
  <sheetData>
    <row r="1" spans="1:15" x14ac:dyDescent="0.2">
      <c r="A1" s="32" t="s">
        <v>8</v>
      </c>
    </row>
    <row r="2" spans="1:15" x14ac:dyDescent="0.2">
      <c r="A2" s="28" t="s">
        <v>19</v>
      </c>
    </row>
    <row r="3" spans="1:15" s="32" customFormat="1" x14ac:dyDescent="0.2">
      <c r="A3" s="28" t="s">
        <v>132</v>
      </c>
    </row>
    <row r="4" spans="1:15" x14ac:dyDescent="0.2">
      <c r="A4" s="2" t="s">
        <v>13</v>
      </c>
    </row>
    <row r="6" spans="1:15" ht="42.75" x14ac:dyDescent="0.2">
      <c r="B6" s="3" t="s">
        <v>67</v>
      </c>
      <c r="C6" s="3" t="s">
        <v>49</v>
      </c>
      <c r="D6" s="3"/>
    </row>
    <row r="7" spans="1:15" x14ac:dyDescent="0.2">
      <c r="A7" s="6">
        <v>42005</v>
      </c>
      <c r="B7" s="78">
        <v>4.1520650538084958E-2</v>
      </c>
      <c r="C7" s="78">
        <v>2.275884016445346</v>
      </c>
      <c r="D7" s="4"/>
      <c r="M7" s="4"/>
      <c r="N7" s="4"/>
      <c r="O7" s="4"/>
    </row>
    <row r="8" spans="1:15" x14ac:dyDescent="0.2">
      <c r="A8" s="6">
        <f>EDATE(A7,1)</f>
        <v>42036</v>
      </c>
      <c r="B8" s="78">
        <v>-1.1312668365430989</v>
      </c>
      <c r="C8" s="78">
        <v>0.73595681648237132</v>
      </c>
      <c r="D8" s="4"/>
      <c r="M8" s="4"/>
      <c r="N8" s="4"/>
      <c r="O8" s="4"/>
    </row>
    <row r="9" spans="1:15" x14ac:dyDescent="0.2">
      <c r="A9" s="6">
        <f t="shared" ref="A9:A66" si="0">EDATE(A8,1)</f>
        <v>42064</v>
      </c>
      <c r="B9" s="78">
        <v>-0.43912580551289659</v>
      </c>
      <c r="C9" s="78">
        <v>2.0620672589650013</v>
      </c>
      <c r="D9" s="4"/>
      <c r="M9" s="4"/>
      <c r="N9" s="4"/>
      <c r="O9" s="4"/>
    </row>
    <row r="10" spans="1:15" x14ac:dyDescent="0.2">
      <c r="A10" s="6">
        <f t="shared" si="0"/>
        <v>42095</v>
      </c>
      <c r="B10" s="78">
        <v>-1.0329331912204087</v>
      </c>
      <c r="C10" s="78">
        <v>0.29999999999998295</v>
      </c>
      <c r="D10" s="4"/>
      <c r="M10" s="4"/>
      <c r="N10" s="4"/>
      <c r="O10" s="4"/>
    </row>
    <row r="11" spans="1:15" x14ac:dyDescent="0.2">
      <c r="A11" s="6">
        <f t="shared" si="0"/>
        <v>42125</v>
      </c>
      <c r="B11" s="78">
        <v>-0.88746941038210236</v>
      </c>
      <c r="C11" s="78">
        <v>-6.5124351044659079E-2</v>
      </c>
      <c r="D11" s="4"/>
      <c r="M11" s="4"/>
      <c r="N11" s="4"/>
      <c r="O11" s="4"/>
    </row>
    <row r="12" spans="1:15" x14ac:dyDescent="0.2">
      <c r="A12" s="6">
        <f t="shared" si="0"/>
        <v>42156</v>
      </c>
      <c r="B12" s="78">
        <v>-1.0785805774189861</v>
      </c>
      <c r="C12" s="78">
        <v>-0.46920544472540371</v>
      </c>
      <c r="D12" s="4"/>
      <c r="M12" s="4"/>
      <c r="N12" s="4"/>
      <c r="O12" s="4"/>
    </row>
    <row r="13" spans="1:15" x14ac:dyDescent="0.2">
      <c r="A13" s="6">
        <f t="shared" si="0"/>
        <v>42186</v>
      </c>
      <c r="B13" s="78">
        <v>-0.82783965295845086</v>
      </c>
      <c r="C13" s="78">
        <v>0.59999999999999432</v>
      </c>
      <c r="D13" s="4"/>
      <c r="M13" s="4"/>
      <c r="N13" s="4"/>
      <c r="O13" s="4"/>
    </row>
    <row r="14" spans="1:15" x14ac:dyDescent="0.2">
      <c r="A14" s="6">
        <f t="shared" si="0"/>
        <v>42217</v>
      </c>
      <c r="B14" s="78">
        <v>-0.35576476610036378</v>
      </c>
      <c r="C14" s="78">
        <v>1.0999999999999943</v>
      </c>
      <c r="D14" s="4"/>
      <c r="M14" s="4"/>
      <c r="N14" s="4"/>
      <c r="O14" s="4"/>
    </row>
    <row r="15" spans="1:15" x14ac:dyDescent="0.2">
      <c r="A15" s="6">
        <f t="shared" si="0"/>
        <v>42248</v>
      </c>
      <c r="B15" s="78">
        <v>-0.31967120007738714</v>
      </c>
      <c r="C15" s="78">
        <v>1.0999999999999943</v>
      </c>
      <c r="D15" s="4"/>
      <c r="M15" s="4"/>
      <c r="N15" s="4"/>
      <c r="O15" s="4"/>
    </row>
    <row r="16" spans="1:15" x14ac:dyDescent="0.2">
      <c r="A16" s="6">
        <f t="shared" si="0"/>
        <v>42278</v>
      </c>
      <c r="B16" s="78">
        <v>0.34528222637408845</v>
      </c>
      <c r="C16" s="78">
        <v>1.3367676921274239</v>
      </c>
      <c r="D16" s="4"/>
      <c r="M16" s="4"/>
      <c r="N16" s="4"/>
      <c r="O16" s="4"/>
    </row>
    <row r="17" spans="1:15" x14ac:dyDescent="0.2">
      <c r="A17" s="6">
        <f t="shared" si="0"/>
        <v>42309</v>
      </c>
      <c r="B17" s="78">
        <v>0.12855449794493268</v>
      </c>
      <c r="C17" s="78">
        <v>0.22890634073276317</v>
      </c>
      <c r="D17" s="4"/>
      <c r="M17" s="4"/>
      <c r="N17" s="4"/>
      <c r="O17" s="4"/>
    </row>
    <row r="18" spans="1:15" x14ac:dyDescent="0.2">
      <c r="A18" s="6">
        <f t="shared" si="0"/>
        <v>42339</v>
      </c>
      <c r="B18" s="78">
        <v>0</v>
      </c>
      <c r="C18" s="78">
        <v>-0.40000000000000568</v>
      </c>
      <c r="D18" s="4"/>
      <c r="M18" s="4"/>
      <c r="N18" s="4"/>
      <c r="O18" s="4"/>
    </row>
    <row r="19" spans="1:15" x14ac:dyDescent="0.2">
      <c r="A19" s="6">
        <f t="shared" si="0"/>
        <v>42370</v>
      </c>
      <c r="B19" s="78">
        <v>0.15373200284720667</v>
      </c>
      <c r="C19" s="78">
        <v>0</v>
      </c>
      <c r="D19" s="4"/>
      <c r="M19" s="4"/>
      <c r="N19" s="4"/>
      <c r="O19" s="4"/>
    </row>
    <row r="20" spans="1:15" x14ac:dyDescent="0.2">
      <c r="A20" s="6">
        <f t="shared" si="0"/>
        <v>42401</v>
      </c>
      <c r="B20" s="78">
        <v>0.27678666074830716</v>
      </c>
      <c r="C20" s="78">
        <v>1.3795139929421225</v>
      </c>
      <c r="D20" s="4"/>
      <c r="M20" s="4"/>
      <c r="N20" s="4"/>
      <c r="O20" s="4"/>
    </row>
    <row r="21" spans="1:15" x14ac:dyDescent="0.2">
      <c r="A21" s="6">
        <f t="shared" si="0"/>
        <v>42430</v>
      </c>
      <c r="B21" s="78">
        <v>0.81777139907701635</v>
      </c>
      <c r="C21" s="78">
        <v>1.2000000000000028</v>
      </c>
      <c r="D21" s="4"/>
      <c r="M21" s="4"/>
      <c r="N21" s="4"/>
      <c r="O21" s="4"/>
    </row>
    <row r="22" spans="1:15" x14ac:dyDescent="0.2">
      <c r="A22" s="6">
        <f t="shared" si="0"/>
        <v>42461</v>
      </c>
      <c r="B22" s="78">
        <v>0.89602459474895646</v>
      </c>
      <c r="C22" s="78">
        <v>1.8374434218310682</v>
      </c>
      <c r="D22" s="4"/>
      <c r="M22" s="4"/>
      <c r="N22" s="4"/>
      <c r="O22" s="4"/>
    </row>
    <row r="23" spans="1:15" x14ac:dyDescent="0.2">
      <c r="A23" s="6">
        <f t="shared" si="0"/>
        <v>42491</v>
      </c>
      <c r="B23" s="78">
        <v>0.86712459902906769</v>
      </c>
      <c r="C23" s="78">
        <v>1.6626071131375255</v>
      </c>
      <c r="D23" s="4"/>
      <c r="M23" s="4"/>
      <c r="N23" s="4"/>
      <c r="O23" s="4"/>
    </row>
    <row r="24" spans="1:15" x14ac:dyDescent="0.2">
      <c r="A24" s="6">
        <f t="shared" si="0"/>
        <v>42522</v>
      </c>
      <c r="B24" s="78">
        <v>1.1103631229845368</v>
      </c>
      <c r="C24" s="78">
        <v>2.2000000000000028</v>
      </c>
      <c r="D24" s="4"/>
      <c r="M24" s="4"/>
      <c r="N24" s="4"/>
      <c r="O24" s="4"/>
    </row>
    <row r="25" spans="1:15" x14ac:dyDescent="0.2">
      <c r="A25" s="6">
        <f t="shared" si="0"/>
        <v>42552</v>
      </c>
      <c r="B25" s="78">
        <v>1.5055392845785276</v>
      </c>
      <c r="C25" s="78">
        <v>2.4764249654976282</v>
      </c>
      <c r="D25" s="4"/>
      <c r="M25" s="4"/>
      <c r="N25" s="4"/>
      <c r="O25" s="4"/>
    </row>
    <row r="26" spans="1:15" x14ac:dyDescent="0.2">
      <c r="A26" s="6">
        <f t="shared" si="0"/>
        <v>42583</v>
      </c>
      <c r="B26" s="78">
        <v>1.6536865760343744</v>
      </c>
      <c r="C26" s="78">
        <v>2.0240509319097555</v>
      </c>
      <c r="D26" s="4"/>
      <c r="M26" s="4"/>
      <c r="N26" s="4"/>
      <c r="O26" s="4"/>
    </row>
    <row r="27" spans="1:15" x14ac:dyDescent="0.2">
      <c r="A27" s="6">
        <f t="shared" si="0"/>
        <v>42614</v>
      </c>
      <c r="B27" s="78">
        <v>2.6112223915847332</v>
      </c>
      <c r="C27" s="78">
        <v>3.2000000000000028</v>
      </c>
      <c r="D27" s="4"/>
      <c r="M27" s="4"/>
      <c r="N27" s="4"/>
      <c r="O27" s="4"/>
    </row>
    <row r="28" spans="1:15" x14ac:dyDescent="0.2">
      <c r="A28" s="6">
        <f t="shared" si="0"/>
        <v>42644</v>
      </c>
      <c r="B28" s="78">
        <v>2.7940422489450167</v>
      </c>
      <c r="C28" s="78">
        <v>2.4382542974762771</v>
      </c>
      <c r="D28" s="4"/>
      <c r="M28" s="4"/>
      <c r="N28" s="4"/>
      <c r="O28" s="4"/>
    </row>
    <row r="29" spans="1:15" x14ac:dyDescent="0.2">
      <c r="A29" s="6">
        <f t="shared" si="0"/>
        <v>42675</v>
      </c>
      <c r="B29" s="78">
        <v>3.0309015995910071</v>
      </c>
      <c r="C29" s="78">
        <v>2.6612574777063145</v>
      </c>
      <c r="D29" s="4"/>
      <c r="M29" s="4"/>
      <c r="N29" s="4"/>
      <c r="O29" s="4"/>
    </row>
    <row r="30" spans="1:15" x14ac:dyDescent="0.2">
      <c r="A30" s="6">
        <f t="shared" si="0"/>
        <v>42705</v>
      </c>
      <c r="B30" s="78">
        <v>3.7148820197175914</v>
      </c>
      <c r="C30" s="78">
        <v>3.6398760487658706</v>
      </c>
      <c r="D30" s="4"/>
      <c r="M30" s="4"/>
      <c r="N30" s="4"/>
      <c r="O30" s="4"/>
    </row>
    <row r="31" spans="1:15" x14ac:dyDescent="0.2">
      <c r="A31" s="6">
        <f t="shared" si="0"/>
        <v>42736</v>
      </c>
      <c r="B31" s="78">
        <v>3.778863749475625</v>
      </c>
      <c r="C31" s="78">
        <v>3.6197350129571078</v>
      </c>
      <c r="D31" s="4"/>
      <c r="M31" s="4"/>
      <c r="N31" s="4"/>
      <c r="O31" s="4"/>
    </row>
    <row r="32" spans="1:15" x14ac:dyDescent="0.2">
      <c r="A32" s="6">
        <f t="shared" si="0"/>
        <v>42767</v>
      </c>
      <c r="B32" s="78">
        <v>4.0782059767186851</v>
      </c>
      <c r="C32" s="78">
        <v>3.8439431474809567</v>
      </c>
      <c r="D32" s="4"/>
      <c r="M32" s="4"/>
      <c r="N32" s="4"/>
      <c r="O32" s="4"/>
    </row>
    <row r="33" spans="1:15" x14ac:dyDescent="0.2">
      <c r="A33" s="6">
        <f t="shared" si="0"/>
        <v>42795</v>
      </c>
      <c r="B33" s="78">
        <v>3.5164621230793891</v>
      </c>
      <c r="C33" s="78">
        <v>2.5613924412496942</v>
      </c>
      <c r="D33" s="4"/>
      <c r="M33" s="4"/>
      <c r="N33" s="4"/>
      <c r="O33" s="4"/>
    </row>
    <row r="34" spans="1:15" x14ac:dyDescent="0.2">
      <c r="A34" s="6">
        <f t="shared" si="0"/>
        <v>42826</v>
      </c>
      <c r="B34" s="78">
        <v>4.1641006080555432</v>
      </c>
      <c r="C34" s="78">
        <v>3.2393354650029238</v>
      </c>
      <c r="D34" s="4"/>
      <c r="M34" s="4"/>
      <c r="N34" s="4"/>
      <c r="O34" s="4"/>
    </row>
    <row r="35" spans="1:15" x14ac:dyDescent="0.2">
      <c r="A35" s="6">
        <f t="shared" si="0"/>
        <v>42856</v>
      </c>
      <c r="B35" s="78">
        <v>5.2501982648514911</v>
      </c>
      <c r="C35" s="78">
        <v>4.3589630974739606</v>
      </c>
      <c r="D35" s="4"/>
      <c r="M35" s="4"/>
      <c r="N35" s="4"/>
      <c r="O35" s="4"/>
    </row>
    <row r="36" spans="1:15" x14ac:dyDescent="0.2">
      <c r="A36" s="6">
        <f t="shared" si="0"/>
        <v>42887</v>
      </c>
      <c r="B36" s="78">
        <v>5.056284025184965</v>
      </c>
      <c r="C36" s="78">
        <v>4.2000000000000028</v>
      </c>
      <c r="D36" s="4"/>
      <c r="M36" s="4"/>
      <c r="N36" s="4"/>
      <c r="O36" s="4"/>
    </row>
    <row r="37" spans="1:15" x14ac:dyDescent="0.2">
      <c r="A37" s="6">
        <f t="shared" si="0"/>
        <v>42917</v>
      </c>
      <c r="B37" s="78">
        <v>5.3462150665543939</v>
      </c>
      <c r="C37" s="78">
        <v>4.0999999999999943</v>
      </c>
      <c r="D37" s="4"/>
      <c r="M37" s="4"/>
      <c r="N37" s="4"/>
      <c r="O37" s="4"/>
    </row>
    <row r="38" spans="1:15" x14ac:dyDescent="0.2">
      <c r="A38" s="6">
        <f t="shared" si="0"/>
        <v>42948</v>
      </c>
      <c r="B38" s="78">
        <v>4.936583638138603</v>
      </c>
      <c r="C38" s="78">
        <v>3.4999999999999858</v>
      </c>
      <c r="D38" s="4"/>
      <c r="M38" s="4"/>
      <c r="N38" s="4"/>
      <c r="O38" s="4"/>
    </row>
    <row r="39" spans="1:15" x14ac:dyDescent="0.2">
      <c r="A39" s="6">
        <f t="shared" si="0"/>
        <v>42979</v>
      </c>
      <c r="B39" s="78">
        <v>2.7137701841423167</v>
      </c>
      <c r="C39" s="78">
        <v>0.23528108677830062</v>
      </c>
      <c r="D39" s="4"/>
      <c r="M39" s="4"/>
      <c r="N39" s="4"/>
      <c r="O39" s="4"/>
    </row>
    <row r="40" spans="1:15" x14ac:dyDescent="0.2">
      <c r="A40" s="6">
        <f t="shared" si="0"/>
        <v>43009</v>
      </c>
      <c r="B40" s="78">
        <v>2.9785114996085049</v>
      </c>
      <c r="C40" s="78">
        <v>-3.5098506630035331E-2</v>
      </c>
      <c r="D40" s="4"/>
      <c r="M40" s="4"/>
      <c r="N40" s="4"/>
      <c r="O40" s="4"/>
    </row>
    <row r="41" spans="1:15" x14ac:dyDescent="0.2">
      <c r="A41" s="6">
        <f t="shared" si="0"/>
        <v>43040</v>
      </c>
      <c r="B41" s="78">
        <v>2.9161585330930162</v>
      </c>
      <c r="C41" s="78">
        <v>-0.40000000000000568</v>
      </c>
      <c r="D41" s="4"/>
      <c r="M41" s="4"/>
      <c r="N41" s="4"/>
      <c r="O41" s="4"/>
    </row>
    <row r="42" spans="1:15" x14ac:dyDescent="0.2">
      <c r="A42" s="6">
        <f t="shared" si="0"/>
        <v>43070</v>
      </c>
      <c r="B42" s="78">
        <v>3.8306657683839118</v>
      </c>
      <c r="C42" s="78">
        <v>-0.26539464292633852</v>
      </c>
      <c r="D42" s="4"/>
      <c r="M42" s="4"/>
      <c r="N42" s="4"/>
      <c r="O42" s="4"/>
    </row>
    <row r="43" spans="1:15" x14ac:dyDescent="0.2">
      <c r="A43" s="6">
        <f t="shared" si="0"/>
        <v>43101</v>
      </c>
      <c r="B43" s="78">
        <v>4.9325967349179045</v>
      </c>
      <c r="C43" s="78">
        <v>0.79999999999999716</v>
      </c>
      <c r="D43" s="4"/>
      <c r="M43" s="4"/>
      <c r="N43" s="4"/>
      <c r="O43" s="4"/>
    </row>
    <row r="44" spans="1:15" x14ac:dyDescent="0.2">
      <c r="A44" s="6">
        <f t="shared" si="0"/>
        <v>43132</v>
      </c>
      <c r="B44" s="78">
        <v>5.3140696148413991</v>
      </c>
      <c r="C44" s="78">
        <v>1.0634168943960418</v>
      </c>
      <c r="D44" s="4"/>
      <c r="M44" s="4"/>
      <c r="N44" s="4"/>
      <c r="O44" s="4"/>
    </row>
    <row r="45" spans="1:15" x14ac:dyDescent="0.2">
      <c r="A45" s="6">
        <f t="shared" si="0"/>
        <v>43160</v>
      </c>
      <c r="B45" s="78">
        <v>6.2621877290396366</v>
      </c>
      <c r="C45" s="78">
        <v>2.67696591454974</v>
      </c>
      <c r="D45" s="4"/>
      <c r="M45" s="4"/>
      <c r="N45" s="4"/>
      <c r="O45" s="4"/>
    </row>
    <row r="46" spans="1:15" x14ac:dyDescent="0.2">
      <c r="A46" s="6">
        <f t="shared" si="0"/>
        <v>43191</v>
      </c>
      <c r="B46" s="78">
        <v>6.6446501538772962</v>
      </c>
      <c r="C46" s="78">
        <v>2.3616623683359279</v>
      </c>
      <c r="D46" s="4"/>
      <c r="M46" s="4"/>
      <c r="N46" s="4"/>
      <c r="O46" s="4"/>
    </row>
    <row r="47" spans="1:15" x14ac:dyDescent="0.2">
      <c r="A47" s="6">
        <f t="shared" si="0"/>
        <v>43221</v>
      </c>
      <c r="B47" s="78">
        <v>7.0113532658694133</v>
      </c>
      <c r="C47" s="78">
        <v>1.2999999999999829</v>
      </c>
      <c r="D47" s="4"/>
      <c r="M47" s="4"/>
      <c r="N47" s="4"/>
      <c r="O47" s="4"/>
    </row>
    <row r="48" spans="1:15" x14ac:dyDescent="0.2">
      <c r="A48" s="6">
        <f t="shared" si="0"/>
        <v>43252</v>
      </c>
      <c r="B48" s="78">
        <v>8.1294751444556557</v>
      </c>
      <c r="C48" s="78">
        <v>2.9389300271808168</v>
      </c>
      <c r="D48" s="4"/>
      <c r="M48" s="4"/>
      <c r="N48" s="4"/>
      <c r="O48" s="4"/>
    </row>
    <row r="49" spans="1:15" x14ac:dyDescent="0.2">
      <c r="A49" s="6">
        <f t="shared" si="0"/>
        <v>43282</v>
      </c>
      <c r="B49" s="78">
        <v>8.3720284206341589</v>
      </c>
      <c r="C49" s="78">
        <v>3.0607176235342592</v>
      </c>
      <c r="D49" s="4"/>
      <c r="M49" s="4"/>
      <c r="N49" s="4"/>
      <c r="O49" s="4"/>
    </row>
    <row r="50" spans="1:15" x14ac:dyDescent="0.2">
      <c r="A50" s="6">
        <f t="shared" si="0"/>
        <v>43313</v>
      </c>
      <c r="B50" s="78">
        <v>9.0178827654349814</v>
      </c>
      <c r="C50" s="78">
        <v>4.5</v>
      </c>
      <c r="D50" s="4"/>
      <c r="M50" s="4"/>
      <c r="N50" s="4"/>
      <c r="O50" s="4"/>
    </row>
    <row r="51" spans="1:15" x14ac:dyDescent="0.2">
      <c r="A51" s="6">
        <f t="shared" si="0"/>
        <v>43344</v>
      </c>
      <c r="B51" s="78">
        <v>9.5132726241402352</v>
      </c>
      <c r="C51" s="78">
        <v>7.0444710107547337</v>
      </c>
      <c r="D51" s="4"/>
      <c r="M51" s="4"/>
      <c r="N51" s="4"/>
      <c r="O51" s="4"/>
    </row>
    <row r="52" spans="1:15" x14ac:dyDescent="0.2">
      <c r="A52" s="6">
        <f t="shared" si="0"/>
        <v>43374</v>
      </c>
      <c r="B52" s="78">
        <v>10.292255915425885</v>
      </c>
      <c r="C52" s="78">
        <v>7.2550491547242757</v>
      </c>
      <c r="D52" s="4"/>
      <c r="M52" s="4"/>
      <c r="N52" s="4"/>
      <c r="O52" s="4"/>
    </row>
    <row r="53" spans="1:15" x14ac:dyDescent="0.2">
      <c r="A53" s="6">
        <f t="shared" si="0"/>
        <v>43405</v>
      </c>
      <c r="B53" s="78">
        <v>10.555193825677179</v>
      </c>
      <c r="C53" s="78">
        <v>7.8000000000000114</v>
      </c>
      <c r="D53" s="4"/>
      <c r="M53" s="4"/>
      <c r="N53" s="4"/>
      <c r="O53" s="4"/>
    </row>
    <row r="54" spans="1:15" x14ac:dyDescent="0.2">
      <c r="A54" s="6">
        <f t="shared" si="0"/>
        <v>43435</v>
      </c>
      <c r="B54" s="78">
        <v>10.390540105607737</v>
      </c>
      <c r="C54" s="78">
        <v>6.2999999999999972</v>
      </c>
      <c r="D54" s="4"/>
      <c r="M54" s="4"/>
      <c r="N54" s="4"/>
      <c r="O54" s="4"/>
    </row>
    <row r="55" spans="1:15" x14ac:dyDescent="0.2">
      <c r="A55" s="6">
        <f t="shared" si="0"/>
        <v>43466</v>
      </c>
      <c r="B55" s="78">
        <v>10.201294490342129</v>
      </c>
      <c r="C55" s="78">
        <v>4.8000000000000114</v>
      </c>
      <c r="D55" s="4"/>
      <c r="M55" s="4"/>
      <c r="N55" s="4"/>
      <c r="O55" s="4"/>
    </row>
    <row r="56" spans="1:15" x14ac:dyDescent="0.2">
      <c r="A56" s="6">
        <f t="shared" si="0"/>
        <v>43497</v>
      </c>
      <c r="B56" s="78">
        <v>10.654703952130129</v>
      </c>
      <c r="C56" s="78">
        <v>4.9581533162153022</v>
      </c>
      <c r="D56" s="4"/>
      <c r="M56" s="4"/>
      <c r="N56" s="4"/>
      <c r="O56" s="4"/>
    </row>
    <row r="57" spans="1:15" x14ac:dyDescent="0.2">
      <c r="A57" s="6">
        <f t="shared" si="0"/>
        <v>43525</v>
      </c>
      <c r="B57" s="78">
        <v>10.845863436442492</v>
      </c>
      <c r="C57" s="78">
        <v>4.2999999999999972</v>
      </c>
      <c r="D57" s="4"/>
      <c r="M57" s="4"/>
      <c r="N57" s="4"/>
      <c r="O57" s="4"/>
    </row>
    <row r="58" spans="1:15" x14ac:dyDescent="0.2">
      <c r="A58" s="6">
        <f t="shared" si="0"/>
        <v>43556</v>
      </c>
      <c r="B58" s="78">
        <v>11.032553867459583</v>
      </c>
      <c r="C58" s="78">
        <v>4.0593679881036167</v>
      </c>
      <c r="D58" s="4"/>
      <c r="M58" s="4"/>
      <c r="N58" s="4"/>
      <c r="O58" s="4"/>
    </row>
    <row r="59" spans="1:15" x14ac:dyDescent="0.2">
      <c r="A59" s="6">
        <f t="shared" si="0"/>
        <v>43586</v>
      </c>
      <c r="B59" s="78">
        <v>10.736783761452706</v>
      </c>
      <c r="C59" s="78">
        <v>3.0780478126534376</v>
      </c>
      <c r="D59" s="4"/>
      <c r="M59" s="4"/>
      <c r="N59" s="4"/>
      <c r="O59" s="4"/>
    </row>
    <row r="60" spans="1:15" x14ac:dyDescent="0.2">
      <c r="A60" s="6">
        <f t="shared" si="0"/>
        <v>43617</v>
      </c>
      <c r="B60" s="78">
        <v>11.00238867982204</v>
      </c>
      <c r="C60" s="78">
        <v>2.4382542974762771</v>
      </c>
      <c r="D60" s="4"/>
      <c r="M60" s="4"/>
      <c r="N60" s="4"/>
      <c r="O60" s="4"/>
    </row>
    <row r="61" spans="1:15" x14ac:dyDescent="0.2">
      <c r="A61" s="6">
        <f t="shared" si="0"/>
        <v>43647</v>
      </c>
      <c r="B61" s="78">
        <v>11.489497834055351</v>
      </c>
      <c r="C61" s="78">
        <v>2.860987550620564</v>
      </c>
      <c r="D61" s="4"/>
      <c r="M61" s="4"/>
      <c r="N61" s="4"/>
      <c r="O61" s="4"/>
    </row>
    <row r="62" spans="1:15" x14ac:dyDescent="0.2">
      <c r="A62" s="6">
        <f t="shared" si="0"/>
        <v>43678</v>
      </c>
      <c r="B62" s="78">
        <v>12.148974557103088</v>
      </c>
      <c r="C62" s="78">
        <v>3.2393354650032791</v>
      </c>
      <c r="D62" s="4"/>
    </row>
    <row r="63" spans="1:15" x14ac:dyDescent="0.2">
      <c r="A63" s="6">
        <f t="shared" si="0"/>
        <v>43709</v>
      </c>
      <c r="B63" s="78">
        <v>11.972360662606697</v>
      </c>
      <c r="C63" s="78">
        <v>2.3616623683359279</v>
      </c>
    </row>
    <row r="64" spans="1:15" x14ac:dyDescent="0.2">
      <c r="A64" s="6">
        <f t="shared" si="0"/>
        <v>43739</v>
      </c>
      <c r="B64" s="78">
        <v>11.54286158785116</v>
      </c>
      <c r="C64" s="78">
        <v>0.90000000000000568</v>
      </c>
    </row>
    <row r="65" spans="1:3" x14ac:dyDescent="0.2">
      <c r="A65" s="6">
        <f t="shared" si="0"/>
        <v>43770</v>
      </c>
      <c r="B65" s="78">
        <v>12.206444121758931</v>
      </c>
      <c r="C65" s="78">
        <v>1.5370379840090891</v>
      </c>
    </row>
    <row r="66" spans="1:3" x14ac:dyDescent="0.2">
      <c r="A66" s="6">
        <f t="shared" si="0"/>
        <v>43800</v>
      </c>
      <c r="B66" s="78">
        <v>12.29845733857351</v>
      </c>
      <c r="C66" s="78">
        <v>1.663507037610799</v>
      </c>
    </row>
    <row r="67" spans="1:3" x14ac:dyDescent="0.2">
      <c r="A67" s="6"/>
    </row>
    <row r="68" spans="1:3" x14ac:dyDescent="0.2">
      <c r="A68" s="6"/>
    </row>
    <row r="69" spans="1:3" x14ac:dyDescent="0.2">
      <c r="A69" s="6"/>
    </row>
    <row r="70" spans="1:3" x14ac:dyDescent="0.2">
      <c r="A70" s="6"/>
    </row>
    <row r="71" spans="1:3" x14ac:dyDescent="0.2">
      <c r="A71" s="6"/>
    </row>
    <row r="72" spans="1:3" x14ac:dyDescent="0.2">
      <c r="A72" s="6"/>
    </row>
    <row r="73" spans="1:3" x14ac:dyDescent="0.2">
      <c r="A73" s="6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zoomScaleNormal="100" workbookViewId="0"/>
  </sheetViews>
  <sheetFormatPr defaultColWidth="9" defaultRowHeight="14.25" x14ac:dyDescent="0.2"/>
  <cols>
    <col min="1" max="1" width="7.75" style="2" customWidth="1"/>
    <col min="2" max="2" width="16.875" style="2" customWidth="1"/>
    <col min="3" max="3" width="17.875" style="2" customWidth="1"/>
    <col min="4" max="4" width="16.875" style="2" customWidth="1"/>
    <col min="5" max="16384" width="9" style="2"/>
  </cols>
  <sheetData>
    <row r="1" spans="1:15" x14ac:dyDescent="0.2">
      <c r="A1" s="32" t="s">
        <v>8</v>
      </c>
    </row>
    <row r="2" spans="1:15" x14ac:dyDescent="0.2">
      <c r="A2" s="28" t="s">
        <v>20</v>
      </c>
    </row>
    <row r="3" spans="1:15" s="32" customFormat="1" x14ac:dyDescent="0.2">
      <c r="A3" s="28" t="s">
        <v>92</v>
      </c>
    </row>
    <row r="4" spans="1:15" x14ac:dyDescent="0.2">
      <c r="A4" s="2" t="s">
        <v>13</v>
      </c>
    </row>
    <row r="6" spans="1:15" ht="42.75" x14ac:dyDescent="0.2">
      <c r="B6" s="3" t="s">
        <v>67</v>
      </c>
      <c r="C6" s="3" t="s">
        <v>49</v>
      </c>
      <c r="D6" s="3"/>
    </row>
    <row r="7" spans="1:15" x14ac:dyDescent="0.2">
      <c r="A7" s="6">
        <v>42005</v>
      </c>
      <c r="B7" s="78">
        <v>-0.10387361231248837</v>
      </c>
      <c r="C7" s="78">
        <v>5.1311097003872845</v>
      </c>
      <c r="D7" s="4"/>
      <c r="M7" s="4"/>
      <c r="N7" s="4"/>
      <c r="O7" s="4"/>
    </row>
    <row r="8" spans="1:15" x14ac:dyDescent="0.2">
      <c r="A8" s="6">
        <f>EDATE(A7,1)</f>
        <v>42036</v>
      </c>
      <c r="B8" s="78">
        <v>-0.18717204664296938</v>
      </c>
      <c r="C8" s="78">
        <v>4.256132955611676</v>
      </c>
      <c r="D8" s="4"/>
      <c r="M8" s="4"/>
      <c r="N8" s="4"/>
      <c r="O8" s="4"/>
    </row>
    <row r="9" spans="1:15" x14ac:dyDescent="0.2">
      <c r="A9" s="6">
        <f t="shared" ref="A9:A66" si="0">EDATE(A8,1)</f>
        <v>42064</v>
      </c>
      <c r="B9" s="78">
        <v>5.7655401085288105E-2</v>
      </c>
      <c r="C9" s="78">
        <v>3.4995081251292675</v>
      </c>
      <c r="D9" s="4"/>
      <c r="M9" s="4"/>
      <c r="N9" s="4"/>
      <c r="O9" s="4"/>
    </row>
    <row r="10" spans="1:15" x14ac:dyDescent="0.2">
      <c r="A10" s="6">
        <f t="shared" si="0"/>
        <v>42095</v>
      </c>
      <c r="B10" s="78">
        <v>-1.953887006675159</v>
      </c>
      <c r="C10" s="78">
        <v>1.200952971798003</v>
      </c>
      <c r="D10" s="4"/>
      <c r="M10" s="4"/>
      <c r="N10" s="4"/>
      <c r="O10" s="4"/>
    </row>
    <row r="11" spans="1:15" x14ac:dyDescent="0.2">
      <c r="A11" s="6">
        <f t="shared" si="0"/>
        <v>42125</v>
      </c>
      <c r="B11" s="78">
        <v>-0.68935262472971104</v>
      </c>
      <c r="C11" s="78">
        <v>1.3372505037012132</v>
      </c>
      <c r="D11" s="4"/>
      <c r="M11" s="4"/>
      <c r="N11" s="4"/>
      <c r="O11" s="4"/>
    </row>
    <row r="12" spans="1:15" x14ac:dyDescent="0.2">
      <c r="A12" s="6">
        <f t="shared" si="0"/>
        <v>42156</v>
      </c>
      <c r="B12" s="78">
        <v>-1.9959020357256163</v>
      </c>
      <c r="C12" s="78">
        <v>0.28248620127401125</v>
      </c>
      <c r="D12" s="4"/>
      <c r="M12" s="4"/>
      <c r="N12" s="4"/>
      <c r="O12" s="4"/>
    </row>
    <row r="13" spans="1:15" x14ac:dyDescent="0.2">
      <c r="A13" s="6">
        <f t="shared" si="0"/>
        <v>42186</v>
      </c>
      <c r="B13" s="78">
        <v>0.20060821367851034</v>
      </c>
      <c r="C13" s="78">
        <v>2.6772994001362065</v>
      </c>
      <c r="D13" s="4"/>
      <c r="M13" s="4"/>
      <c r="N13" s="4"/>
      <c r="O13" s="4"/>
    </row>
    <row r="14" spans="1:15" x14ac:dyDescent="0.2">
      <c r="A14" s="6">
        <f t="shared" si="0"/>
        <v>42217</v>
      </c>
      <c r="B14" s="78">
        <v>0.22846109219585298</v>
      </c>
      <c r="C14" s="78">
        <v>2.8345831273148008</v>
      </c>
      <c r="D14" s="4"/>
      <c r="M14" s="4"/>
      <c r="N14" s="4"/>
      <c r="O14" s="4"/>
    </row>
    <row r="15" spans="1:15" x14ac:dyDescent="0.2">
      <c r="A15" s="6">
        <f t="shared" si="0"/>
        <v>42248</v>
      </c>
      <c r="B15" s="78">
        <v>-6.8280085636196475E-3</v>
      </c>
      <c r="C15" s="78">
        <v>3.4640258976966294</v>
      </c>
      <c r="D15" s="4"/>
      <c r="M15" s="4"/>
      <c r="N15" s="4"/>
      <c r="O15" s="4"/>
    </row>
    <row r="16" spans="1:15" x14ac:dyDescent="0.2">
      <c r="A16" s="6">
        <f t="shared" si="0"/>
        <v>42278</v>
      </c>
      <c r="B16" s="78">
        <v>-1.1702570747615715</v>
      </c>
      <c r="C16" s="78">
        <v>0.56831202734241515</v>
      </c>
      <c r="D16" s="4"/>
      <c r="M16" s="4"/>
      <c r="N16" s="4"/>
      <c r="O16" s="4"/>
    </row>
    <row r="17" spans="1:15" x14ac:dyDescent="0.2">
      <c r="A17" s="6">
        <f t="shared" si="0"/>
        <v>42309</v>
      </c>
      <c r="B17" s="78">
        <v>1.4414509640924056</v>
      </c>
      <c r="C17" s="78">
        <v>5.0911955941906797</v>
      </c>
      <c r="D17" s="4"/>
      <c r="M17" s="4"/>
      <c r="N17" s="4"/>
      <c r="O17" s="4"/>
    </row>
    <row r="18" spans="1:15" x14ac:dyDescent="0.2">
      <c r="A18" s="6">
        <f t="shared" si="0"/>
        <v>42339</v>
      </c>
      <c r="B18" s="78">
        <v>0</v>
      </c>
      <c r="C18" s="78">
        <v>0.34082245710926884</v>
      </c>
      <c r="D18" s="4"/>
      <c r="M18" s="4"/>
      <c r="N18" s="4"/>
      <c r="O18" s="4"/>
    </row>
    <row r="19" spans="1:15" x14ac:dyDescent="0.2">
      <c r="A19" s="6">
        <f t="shared" si="0"/>
        <v>42370</v>
      </c>
      <c r="B19" s="78">
        <v>-2.7463633094301998</v>
      </c>
      <c r="C19" s="78">
        <v>-3.5038566670709201</v>
      </c>
      <c r="D19" s="4"/>
      <c r="M19" s="4"/>
      <c r="N19" s="4"/>
      <c r="O19" s="4"/>
    </row>
    <row r="20" spans="1:15" x14ac:dyDescent="0.2">
      <c r="A20" s="6">
        <f t="shared" si="0"/>
        <v>42401</v>
      </c>
      <c r="B20" s="78">
        <v>-1.8321099857010692</v>
      </c>
      <c r="C20" s="78">
        <v>-4.914845770508208</v>
      </c>
      <c r="D20" s="4"/>
      <c r="M20" s="4"/>
      <c r="N20" s="4"/>
      <c r="O20" s="4"/>
    </row>
    <row r="21" spans="1:15" x14ac:dyDescent="0.2">
      <c r="A21" s="6">
        <f t="shared" si="0"/>
        <v>42430</v>
      </c>
      <c r="B21" s="78">
        <v>-5.6116138898121282E-2</v>
      </c>
      <c r="C21" s="78">
        <v>-0.56835835098095799</v>
      </c>
      <c r="D21" s="4"/>
      <c r="M21" s="4"/>
      <c r="N21" s="4"/>
      <c r="O21" s="4"/>
    </row>
    <row r="22" spans="1:15" x14ac:dyDescent="0.2">
      <c r="A22" s="6">
        <f t="shared" si="0"/>
        <v>42461</v>
      </c>
      <c r="B22" s="78">
        <v>-0.85495496010202787</v>
      </c>
      <c r="C22" s="78">
        <v>1.4311982748873078</v>
      </c>
      <c r="D22" s="4"/>
      <c r="M22" s="4"/>
      <c r="N22" s="4"/>
      <c r="O22" s="4"/>
    </row>
    <row r="23" spans="1:15" x14ac:dyDescent="0.2">
      <c r="A23" s="6">
        <f t="shared" si="0"/>
        <v>42491</v>
      </c>
      <c r="B23" s="78">
        <v>-1.7336029742871628</v>
      </c>
      <c r="C23" s="78">
        <v>-1.452014776024285</v>
      </c>
      <c r="D23" s="4"/>
      <c r="M23" s="4"/>
      <c r="N23" s="4"/>
      <c r="O23" s="4"/>
    </row>
    <row r="24" spans="1:15" x14ac:dyDescent="0.2">
      <c r="A24" s="6">
        <f t="shared" si="0"/>
        <v>42522</v>
      </c>
      <c r="B24" s="78">
        <v>0.6616135252769606</v>
      </c>
      <c r="C24" s="78">
        <v>2.5238779375134328</v>
      </c>
      <c r="D24" s="4"/>
      <c r="M24" s="4"/>
      <c r="N24" s="4"/>
      <c r="O24" s="4"/>
    </row>
    <row r="25" spans="1:15" x14ac:dyDescent="0.2">
      <c r="A25" s="6">
        <f t="shared" si="0"/>
        <v>42552</v>
      </c>
      <c r="B25" s="78">
        <v>4.047039794154994E-2</v>
      </c>
      <c r="C25" s="78">
        <v>-0.92270564882022654</v>
      </c>
      <c r="D25" s="4"/>
      <c r="M25" s="4"/>
      <c r="N25" s="4"/>
      <c r="O25" s="4"/>
    </row>
    <row r="26" spans="1:15" x14ac:dyDescent="0.2">
      <c r="A26" s="6">
        <f t="shared" si="0"/>
        <v>42583</v>
      </c>
      <c r="B26" s="78">
        <v>1.3647938637337598</v>
      </c>
      <c r="C26" s="78">
        <v>0.89866513185579322</v>
      </c>
      <c r="D26" s="4"/>
      <c r="M26" s="4"/>
      <c r="N26" s="4"/>
      <c r="O26" s="4"/>
    </row>
    <row r="27" spans="1:15" x14ac:dyDescent="0.2">
      <c r="A27" s="6">
        <f t="shared" si="0"/>
        <v>42614</v>
      </c>
      <c r="B27" s="78">
        <v>1.963458507264626</v>
      </c>
      <c r="C27" s="78">
        <v>2.4469265143528958</v>
      </c>
      <c r="D27" s="4"/>
      <c r="M27" s="4"/>
      <c r="N27" s="4"/>
      <c r="O27" s="4"/>
    </row>
    <row r="28" spans="1:15" x14ac:dyDescent="0.2">
      <c r="A28" s="6">
        <f t="shared" si="0"/>
        <v>42644</v>
      </c>
      <c r="B28" s="78">
        <v>3.209307137652373</v>
      </c>
      <c r="C28" s="78">
        <v>5.0888762281603164</v>
      </c>
      <c r="D28" s="4"/>
      <c r="M28" s="4"/>
      <c r="N28" s="4"/>
      <c r="O28" s="4"/>
    </row>
    <row r="29" spans="1:15" x14ac:dyDescent="0.2">
      <c r="A29" s="6">
        <f t="shared" si="0"/>
        <v>42675</v>
      </c>
      <c r="B29" s="78">
        <v>4.6817355975045549</v>
      </c>
      <c r="C29" s="78">
        <v>3.1902634406383896</v>
      </c>
      <c r="D29" s="4"/>
      <c r="M29" s="4"/>
      <c r="N29" s="4"/>
      <c r="O29" s="4"/>
    </row>
    <row r="30" spans="1:15" x14ac:dyDescent="0.2">
      <c r="A30" s="6">
        <f t="shared" si="0"/>
        <v>42705</v>
      </c>
      <c r="B30" s="78">
        <v>4.1031733856133901</v>
      </c>
      <c r="C30" s="78">
        <v>4.2749088607651515</v>
      </c>
      <c r="D30" s="4"/>
      <c r="M30" s="4"/>
      <c r="N30" s="4"/>
      <c r="O30" s="4"/>
    </row>
    <row r="31" spans="1:15" x14ac:dyDescent="0.2">
      <c r="A31" s="6">
        <f t="shared" si="0"/>
        <v>42736</v>
      </c>
      <c r="B31" s="78">
        <v>1.2800827240622814</v>
      </c>
      <c r="C31" s="78">
        <v>4.1199310119697259</v>
      </c>
      <c r="D31" s="4"/>
      <c r="M31" s="4"/>
      <c r="N31" s="4"/>
      <c r="O31" s="4"/>
    </row>
    <row r="32" spans="1:15" x14ac:dyDescent="0.2">
      <c r="A32" s="6">
        <f t="shared" si="0"/>
        <v>42767</v>
      </c>
      <c r="B32" s="78">
        <v>3.5942063569379457</v>
      </c>
      <c r="C32" s="78">
        <v>5.2860328367184479</v>
      </c>
      <c r="D32" s="4"/>
      <c r="M32" s="4"/>
      <c r="N32" s="4"/>
      <c r="O32" s="4"/>
    </row>
    <row r="33" spans="1:15" x14ac:dyDescent="0.2">
      <c r="A33" s="6">
        <f t="shared" si="0"/>
        <v>42795</v>
      </c>
      <c r="B33" s="78">
        <v>2.0660363499311885</v>
      </c>
      <c r="C33" s="78">
        <v>1.7255863753091631</v>
      </c>
      <c r="D33" s="4"/>
      <c r="M33" s="4"/>
      <c r="N33" s="4"/>
      <c r="O33" s="4"/>
    </row>
    <row r="34" spans="1:15" x14ac:dyDescent="0.2">
      <c r="A34" s="6">
        <f t="shared" si="0"/>
        <v>42826</v>
      </c>
      <c r="B34" s="78">
        <v>4.2918593685298712</v>
      </c>
      <c r="C34" s="78">
        <v>5.8703741995286975</v>
      </c>
      <c r="D34" s="4"/>
      <c r="M34" s="4"/>
      <c r="N34" s="4"/>
      <c r="O34" s="4"/>
    </row>
    <row r="35" spans="1:15" x14ac:dyDescent="0.2">
      <c r="A35" s="6">
        <f t="shared" si="0"/>
        <v>42856</v>
      </c>
      <c r="B35" s="78">
        <v>2.2535039313306138</v>
      </c>
      <c r="C35" s="78">
        <v>4.3820955659463294</v>
      </c>
      <c r="D35" s="4"/>
      <c r="M35" s="4"/>
      <c r="N35" s="4"/>
      <c r="O35" s="4"/>
    </row>
    <row r="36" spans="1:15" x14ac:dyDescent="0.2">
      <c r="A36" s="6">
        <f t="shared" si="0"/>
        <v>42887</v>
      </c>
      <c r="B36" s="78">
        <v>3.2930970105053081</v>
      </c>
      <c r="C36" s="78">
        <v>2.6103805356792833</v>
      </c>
      <c r="D36" s="4"/>
      <c r="M36" s="4"/>
      <c r="N36" s="4"/>
      <c r="O36" s="4"/>
    </row>
    <row r="37" spans="1:15" x14ac:dyDescent="0.2">
      <c r="A37" s="6">
        <f t="shared" si="0"/>
        <v>42917</v>
      </c>
      <c r="B37" s="78">
        <v>2.5988823559117247</v>
      </c>
      <c r="C37" s="78">
        <v>2.0374723624184696</v>
      </c>
      <c r="D37" s="4"/>
      <c r="M37" s="4"/>
      <c r="N37" s="4"/>
      <c r="O37" s="4"/>
    </row>
    <row r="38" spans="1:15" x14ac:dyDescent="0.2">
      <c r="A38" s="6">
        <f t="shared" si="0"/>
        <v>42948</v>
      </c>
      <c r="B38" s="78">
        <v>4.5946948564919321</v>
      </c>
      <c r="C38" s="78">
        <v>2.9026350159994507</v>
      </c>
      <c r="D38" s="4"/>
      <c r="M38" s="4"/>
      <c r="N38" s="4"/>
      <c r="O38" s="4"/>
    </row>
    <row r="39" spans="1:15" x14ac:dyDescent="0.2">
      <c r="A39" s="6">
        <f t="shared" si="0"/>
        <v>42979</v>
      </c>
      <c r="B39" s="78">
        <v>5.4435529752582701</v>
      </c>
      <c r="C39" s="78">
        <v>3.5282567219348948</v>
      </c>
      <c r="D39" s="4"/>
      <c r="M39" s="4"/>
      <c r="N39" s="4"/>
      <c r="O39" s="4"/>
    </row>
    <row r="40" spans="1:15" x14ac:dyDescent="0.2">
      <c r="A40" s="6">
        <f t="shared" si="0"/>
        <v>43009</v>
      </c>
      <c r="B40" s="78">
        <v>-0.86725094534750857</v>
      </c>
      <c r="C40" s="78">
        <v>-3.8015154566552241</v>
      </c>
      <c r="D40" s="4"/>
      <c r="M40" s="4"/>
      <c r="N40" s="4"/>
      <c r="O40" s="4"/>
    </row>
    <row r="41" spans="1:15" x14ac:dyDescent="0.2">
      <c r="A41" s="6">
        <f t="shared" si="0"/>
        <v>43040</v>
      </c>
      <c r="B41" s="78">
        <v>2.6253760792531056</v>
      </c>
      <c r="C41" s="78">
        <v>-2.8895093804517131</v>
      </c>
      <c r="D41" s="4"/>
      <c r="M41" s="4"/>
      <c r="N41" s="4"/>
      <c r="O41" s="4"/>
    </row>
    <row r="42" spans="1:15" x14ac:dyDescent="0.2">
      <c r="A42" s="6">
        <f t="shared" si="0"/>
        <v>43070</v>
      </c>
      <c r="B42" s="78">
        <v>5.179168978981763</v>
      </c>
      <c r="C42" s="78">
        <v>0.50738896425556845</v>
      </c>
      <c r="D42" s="4"/>
      <c r="M42" s="4"/>
      <c r="N42" s="4"/>
      <c r="O42" s="4"/>
    </row>
    <row r="43" spans="1:15" x14ac:dyDescent="0.2">
      <c r="A43" s="6">
        <f t="shared" si="0"/>
        <v>43101</v>
      </c>
      <c r="B43" s="78">
        <v>5.5643066490614457</v>
      </c>
      <c r="C43" s="78">
        <v>4.711831217173085</v>
      </c>
      <c r="D43" s="4"/>
      <c r="M43" s="4"/>
      <c r="N43" s="4"/>
      <c r="O43" s="4"/>
    </row>
    <row r="44" spans="1:15" x14ac:dyDescent="0.2">
      <c r="A44" s="6">
        <f t="shared" si="0"/>
        <v>43132</v>
      </c>
      <c r="B44" s="78">
        <v>5.8025039820647217</v>
      </c>
      <c r="C44" s="78">
        <v>2.4053931940895836</v>
      </c>
      <c r="D44" s="4"/>
      <c r="M44" s="4"/>
      <c r="N44" s="4"/>
      <c r="O44" s="4"/>
    </row>
    <row r="45" spans="1:15" x14ac:dyDescent="0.2">
      <c r="A45" s="6">
        <f t="shared" si="0"/>
        <v>43160</v>
      </c>
      <c r="B45" s="78">
        <v>6.4918697580259588</v>
      </c>
      <c r="C45" s="78">
        <v>4.0748942314306902</v>
      </c>
      <c r="D45" s="4"/>
      <c r="M45" s="4"/>
      <c r="N45" s="4"/>
      <c r="O45" s="4"/>
    </row>
    <row r="46" spans="1:15" x14ac:dyDescent="0.2">
      <c r="A46" s="6">
        <f t="shared" si="0"/>
        <v>43191</v>
      </c>
      <c r="B46" s="78">
        <v>5.6992682353802948</v>
      </c>
      <c r="C46" s="78">
        <v>1.8979230922906112</v>
      </c>
      <c r="D46" s="4"/>
      <c r="M46" s="4"/>
      <c r="N46" s="4"/>
      <c r="O46" s="4"/>
    </row>
    <row r="47" spans="1:15" x14ac:dyDescent="0.2">
      <c r="A47" s="6">
        <f t="shared" si="0"/>
        <v>43221</v>
      </c>
      <c r="B47" s="78">
        <v>8.203691111480893</v>
      </c>
      <c r="C47" s="78">
        <v>6.5552910225671752</v>
      </c>
      <c r="D47" s="4"/>
      <c r="M47" s="4"/>
      <c r="N47" s="4"/>
      <c r="O47" s="4"/>
    </row>
    <row r="48" spans="1:15" x14ac:dyDescent="0.2">
      <c r="A48" s="6">
        <f t="shared" si="0"/>
        <v>43252</v>
      </c>
      <c r="B48" s="78">
        <v>2.1532159079709956</v>
      </c>
      <c r="C48" s="78">
        <v>-0.97781888208642442</v>
      </c>
      <c r="D48" s="4"/>
      <c r="M48" s="4"/>
      <c r="N48" s="4"/>
      <c r="O48" s="4"/>
    </row>
    <row r="49" spans="1:15" x14ac:dyDescent="0.2">
      <c r="A49" s="6">
        <f t="shared" si="0"/>
        <v>43282</v>
      </c>
      <c r="B49" s="78">
        <v>7.1658435390013597</v>
      </c>
      <c r="C49" s="78">
        <v>4.3596323460597546</v>
      </c>
      <c r="D49" s="4"/>
      <c r="M49" s="4"/>
      <c r="N49" s="4"/>
      <c r="O49" s="4"/>
    </row>
    <row r="50" spans="1:15" x14ac:dyDescent="0.2">
      <c r="A50" s="6">
        <f t="shared" si="0"/>
        <v>43313</v>
      </c>
      <c r="B50" s="78">
        <v>5.0959869608606434</v>
      </c>
      <c r="C50" s="78">
        <v>0.19923827560148766</v>
      </c>
      <c r="D50" s="4"/>
      <c r="M50" s="4"/>
      <c r="N50" s="4"/>
      <c r="O50" s="4"/>
    </row>
    <row r="51" spans="1:15" x14ac:dyDescent="0.2">
      <c r="A51" s="6">
        <f t="shared" si="0"/>
        <v>43344</v>
      </c>
      <c r="B51" s="78">
        <v>5.9632492180680119</v>
      </c>
      <c r="C51" s="78">
        <v>0.28301297123178415</v>
      </c>
      <c r="D51" s="4"/>
      <c r="M51" s="4"/>
      <c r="N51" s="4"/>
      <c r="O51" s="4"/>
    </row>
    <row r="52" spans="1:15" x14ac:dyDescent="0.2">
      <c r="A52" s="6">
        <f t="shared" si="0"/>
        <v>43374</v>
      </c>
      <c r="B52" s="78">
        <v>6.211189864511768</v>
      </c>
      <c r="C52" s="78">
        <v>7.5084467074851631</v>
      </c>
      <c r="D52" s="4"/>
      <c r="M52" s="4"/>
      <c r="N52" s="4"/>
      <c r="O52" s="4"/>
    </row>
    <row r="53" spans="1:15" x14ac:dyDescent="0.2">
      <c r="A53" s="6">
        <f t="shared" si="0"/>
        <v>43405</v>
      </c>
      <c r="B53" s="78">
        <v>6.9648551215814036</v>
      </c>
      <c r="C53" s="78">
        <v>3.7495783228069399</v>
      </c>
      <c r="D53" s="4"/>
      <c r="M53" s="4"/>
      <c r="N53" s="4"/>
      <c r="O53" s="4"/>
    </row>
    <row r="54" spans="1:15" x14ac:dyDescent="0.2">
      <c r="A54" s="6">
        <f t="shared" si="0"/>
        <v>43435</v>
      </c>
      <c r="B54" s="78">
        <v>4.7048263574879012</v>
      </c>
      <c r="C54" s="78">
        <v>-0.86290360198151461</v>
      </c>
      <c r="D54" s="4"/>
      <c r="M54" s="4"/>
      <c r="N54" s="4"/>
      <c r="O54" s="4"/>
    </row>
    <row r="55" spans="1:15" x14ac:dyDescent="0.2">
      <c r="A55" s="6">
        <f t="shared" si="0"/>
        <v>43466</v>
      </c>
      <c r="B55" s="78">
        <v>7.3430886394438177</v>
      </c>
      <c r="C55" s="78">
        <v>2.1311882527450905</v>
      </c>
      <c r="D55" s="4"/>
      <c r="M55" s="4"/>
      <c r="N55" s="4"/>
      <c r="O55" s="4"/>
    </row>
    <row r="56" spans="1:15" x14ac:dyDescent="0.2">
      <c r="A56" s="6">
        <f t="shared" si="0"/>
        <v>43497</v>
      </c>
      <c r="B56" s="78">
        <v>12.113974192427035</v>
      </c>
      <c r="C56" s="78">
        <v>6.0394671940365896</v>
      </c>
      <c r="D56" s="4"/>
      <c r="M56" s="4"/>
      <c r="N56" s="4"/>
      <c r="O56" s="4"/>
    </row>
    <row r="57" spans="1:15" x14ac:dyDescent="0.2">
      <c r="A57" s="6">
        <f t="shared" si="0"/>
        <v>43525</v>
      </c>
      <c r="B57" s="78">
        <v>5.4825380026825021</v>
      </c>
      <c r="C57" s="78">
        <v>-1.1924126092675777</v>
      </c>
      <c r="D57" s="4"/>
      <c r="M57" s="4"/>
      <c r="N57" s="4"/>
      <c r="O57" s="4"/>
    </row>
    <row r="58" spans="1:15" x14ac:dyDescent="0.2">
      <c r="A58" s="6">
        <f t="shared" si="0"/>
        <v>43556</v>
      </c>
      <c r="B58" s="78">
        <v>7.5532179569523628</v>
      </c>
      <c r="C58" s="78">
        <v>2.0660299763093093</v>
      </c>
      <c r="D58" s="4"/>
      <c r="M58" s="4"/>
      <c r="N58" s="4"/>
      <c r="O58" s="4"/>
    </row>
    <row r="59" spans="1:15" x14ac:dyDescent="0.2">
      <c r="A59" s="6">
        <f t="shared" si="0"/>
        <v>43586</v>
      </c>
      <c r="B59" s="78">
        <v>6.6685972817397854</v>
      </c>
      <c r="C59" s="78">
        <v>-1.2712120622176286</v>
      </c>
      <c r="D59" s="4"/>
      <c r="M59" s="4"/>
      <c r="N59" s="4"/>
      <c r="O59" s="4"/>
    </row>
    <row r="60" spans="1:15" x14ac:dyDescent="0.2">
      <c r="A60" s="6">
        <f t="shared" si="0"/>
        <v>43617</v>
      </c>
      <c r="B60" s="78">
        <v>5.806165294419996</v>
      </c>
      <c r="C60" s="78">
        <v>3.2165625798814546</v>
      </c>
      <c r="D60" s="4"/>
      <c r="M60" s="4"/>
      <c r="N60" s="4"/>
      <c r="O60" s="4"/>
    </row>
    <row r="61" spans="1:15" x14ac:dyDescent="0.2">
      <c r="A61" s="6">
        <f t="shared" si="0"/>
        <v>43647</v>
      </c>
      <c r="B61" s="78">
        <v>6.4101046523727501</v>
      </c>
      <c r="C61" s="78">
        <v>-0.90135168861350223</v>
      </c>
      <c r="D61" s="4"/>
      <c r="M61" s="4"/>
      <c r="N61" s="4"/>
      <c r="O61" s="4"/>
    </row>
    <row r="62" spans="1:15" x14ac:dyDescent="0.2">
      <c r="A62" s="6">
        <f t="shared" si="0"/>
        <v>43678</v>
      </c>
      <c r="B62" s="78">
        <v>7.6416601221013236</v>
      </c>
      <c r="C62" s="78">
        <v>2.4313658000717169</v>
      </c>
      <c r="D62" s="4"/>
    </row>
    <row r="63" spans="1:15" x14ac:dyDescent="0.2">
      <c r="A63" s="6">
        <f t="shared" si="0"/>
        <v>43709</v>
      </c>
      <c r="B63" s="78">
        <v>7.2807678537423426</v>
      </c>
      <c r="C63" s="78">
        <v>1.1749968340205328</v>
      </c>
    </row>
    <row r="64" spans="1:15" x14ac:dyDescent="0.2">
      <c r="A64" s="6">
        <f t="shared" si="0"/>
        <v>43739</v>
      </c>
      <c r="B64" s="78">
        <v>8.7785338937609971</v>
      </c>
      <c r="C64" s="78">
        <v>2.7494514464833486</v>
      </c>
    </row>
    <row r="65" spans="1:3" x14ac:dyDescent="0.2">
      <c r="A65" s="6">
        <f t="shared" si="0"/>
        <v>43770</v>
      </c>
      <c r="B65" s="78">
        <v>7.0109858883257603</v>
      </c>
      <c r="C65" s="78">
        <v>-0.2308133628475133</v>
      </c>
    </row>
    <row r="66" spans="1:3" x14ac:dyDescent="0.2">
      <c r="A66" s="6">
        <f t="shared" si="0"/>
        <v>43800</v>
      </c>
      <c r="B66" s="78">
        <v>8.6788030381753423</v>
      </c>
      <c r="C66" s="78">
        <v>3.7565266848307317</v>
      </c>
    </row>
    <row r="67" spans="1:3" x14ac:dyDescent="0.2">
      <c r="A67" s="6"/>
    </row>
    <row r="68" spans="1:3" x14ac:dyDescent="0.2">
      <c r="A68" s="6"/>
    </row>
    <row r="69" spans="1:3" x14ac:dyDescent="0.2">
      <c r="A69" s="6"/>
    </row>
    <row r="70" spans="1:3" x14ac:dyDescent="0.2">
      <c r="A70" s="6"/>
    </row>
    <row r="71" spans="1:3" x14ac:dyDescent="0.2">
      <c r="A71" s="6"/>
    </row>
    <row r="72" spans="1:3" x14ac:dyDescent="0.2">
      <c r="A72" s="6"/>
    </row>
    <row r="73" spans="1:3" x14ac:dyDescent="0.2">
      <c r="A73" s="6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workbookViewId="0"/>
  </sheetViews>
  <sheetFormatPr defaultRowHeight="14.25" x14ac:dyDescent="0.2"/>
  <cols>
    <col min="1" max="1" width="7.75" style="2" customWidth="1"/>
    <col min="2" max="2" width="16.875" style="2" customWidth="1"/>
    <col min="3" max="3" width="18.5" style="2" customWidth="1"/>
  </cols>
  <sheetData>
    <row r="1" spans="1:3" x14ac:dyDescent="0.2">
      <c r="A1" s="32" t="s">
        <v>8</v>
      </c>
    </row>
    <row r="2" spans="1:3" x14ac:dyDescent="0.2">
      <c r="A2" s="28" t="s">
        <v>25</v>
      </c>
    </row>
    <row r="3" spans="1:3" x14ac:dyDescent="0.2">
      <c r="A3" s="32" t="s">
        <v>0</v>
      </c>
      <c r="B3" s="32"/>
      <c r="C3" s="32"/>
    </row>
    <row r="4" spans="1:3" x14ac:dyDescent="0.2">
      <c r="A4" s="2" t="s">
        <v>13</v>
      </c>
    </row>
    <row r="6" spans="1:3" ht="42.75" x14ac:dyDescent="0.2">
      <c r="B6" s="3" t="s">
        <v>67</v>
      </c>
      <c r="C6" s="3" t="s">
        <v>49</v>
      </c>
    </row>
    <row r="7" spans="1:3" x14ac:dyDescent="0.2">
      <c r="A7" s="6">
        <v>42005</v>
      </c>
      <c r="B7" s="78">
        <v>1.323786557877793</v>
      </c>
      <c r="C7" s="78">
        <v>9.0543527971228741</v>
      </c>
    </row>
    <row r="8" spans="1:3" x14ac:dyDescent="0.2">
      <c r="A8" s="6">
        <f>EDATE(A7,1)</f>
        <v>42036</v>
      </c>
      <c r="B8" s="78">
        <v>6.7724811222193759</v>
      </c>
      <c r="C8" s="78">
        <v>2.4317588905980472</v>
      </c>
    </row>
    <row r="9" spans="1:3" x14ac:dyDescent="0.2">
      <c r="A9" s="6">
        <f t="shared" ref="A9:A66" si="0">EDATE(A8,1)</f>
        <v>42064</v>
      </c>
      <c r="B9" s="78">
        <v>2.8386209889050162</v>
      </c>
      <c r="C9" s="78">
        <v>3.8142891873176126</v>
      </c>
    </row>
    <row r="10" spans="1:3" x14ac:dyDescent="0.2">
      <c r="A10" s="6">
        <f t="shared" si="0"/>
        <v>42095</v>
      </c>
      <c r="B10" s="78">
        <v>1.9859299225729821</v>
      </c>
      <c r="C10" s="78">
        <v>2.0692452549278784</v>
      </c>
    </row>
    <row r="11" spans="1:3" x14ac:dyDescent="0.2">
      <c r="A11" s="6">
        <f t="shared" si="0"/>
        <v>42125</v>
      </c>
      <c r="B11" s="78">
        <v>-0.1617422030037563</v>
      </c>
      <c r="C11" s="78">
        <v>-3.178406334879611</v>
      </c>
    </row>
    <row r="12" spans="1:3" x14ac:dyDescent="0.2">
      <c r="A12" s="6">
        <f t="shared" si="0"/>
        <v>42156</v>
      </c>
      <c r="B12" s="78">
        <v>-4.8241599401543933E-2</v>
      </c>
      <c r="C12" s="78">
        <v>-3.3962549999373692</v>
      </c>
    </row>
    <row r="13" spans="1:3" x14ac:dyDescent="0.2">
      <c r="A13" s="6">
        <f t="shared" si="0"/>
        <v>42186</v>
      </c>
      <c r="B13" s="78">
        <v>1.6962326825486151</v>
      </c>
      <c r="C13" s="78">
        <v>-2.0041366375419472</v>
      </c>
    </row>
    <row r="14" spans="1:3" x14ac:dyDescent="0.2">
      <c r="A14" s="6">
        <f t="shared" si="0"/>
        <v>42217</v>
      </c>
      <c r="B14" s="78">
        <v>3.0515573797371021</v>
      </c>
      <c r="C14" s="78">
        <v>-1.0132427346748898</v>
      </c>
    </row>
    <row r="15" spans="1:3" x14ac:dyDescent="0.2">
      <c r="A15" s="6">
        <f t="shared" si="0"/>
        <v>42248</v>
      </c>
      <c r="B15" s="78">
        <v>1.4503312484445363</v>
      </c>
      <c r="C15" s="78">
        <v>-1.0291295881130935</v>
      </c>
    </row>
    <row r="16" spans="1:3" x14ac:dyDescent="0.2">
      <c r="A16" s="6">
        <f t="shared" si="0"/>
        <v>42278</v>
      </c>
      <c r="B16" s="78">
        <v>2.64230430570076</v>
      </c>
      <c r="C16" s="78">
        <v>-1.1270386291946863</v>
      </c>
    </row>
    <row r="17" spans="1:3" x14ac:dyDescent="0.2">
      <c r="A17" s="6">
        <f t="shared" si="0"/>
        <v>42309</v>
      </c>
      <c r="B17" s="78">
        <v>2.5442178041770402</v>
      </c>
      <c r="C17" s="78">
        <v>-1.7512592049767335</v>
      </c>
    </row>
    <row r="18" spans="1:3" x14ac:dyDescent="0.2">
      <c r="A18" s="6">
        <f t="shared" si="0"/>
        <v>42339</v>
      </c>
      <c r="B18" s="78">
        <v>0</v>
      </c>
      <c r="C18" s="78">
        <v>-7.8070503191084271</v>
      </c>
    </row>
    <row r="19" spans="1:3" x14ac:dyDescent="0.2">
      <c r="A19" s="6">
        <f t="shared" si="0"/>
        <v>42370</v>
      </c>
      <c r="B19" s="78">
        <v>6.6525974334560978</v>
      </c>
      <c r="C19" s="78">
        <v>6.3208741446442218</v>
      </c>
    </row>
    <row r="20" spans="1:3" x14ac:dyDescent="0.2">
      <c r="A20" s="6">
        <f t="shared" si="0"/>
        <v>42401</v>
      </c>
      <c r="B20" s="78">
        <v>1.6999874304405971</v>
      </c>
      <c r="C20" s="78">
        <v>-1.4297059768920519</v>
      </c>
    </row>
    <row r="21" spans="1:3" x14ac:dyDescent="0.2">
      <c r="A21" s="6">
        <f t="shared" si="0"/>
        <v>42430</v>
      </c>
      <c r="B21" s="78">
        <v>3.5608628129298658</v>
      </c>
      <c r="C21" s="78">
        <v>0.95002067454132089</v>
      </c>
    </row>
    <row r="22" spans="1:3" x14ac:dyDescent="0.2">
      <c r="A22" s="6">
        <f t="shared" si="0"/>
        <v>42461</v>
      </c>
      <c r="B22" s="78">
        <v>6.4303395822051135</v>
      </c>
      <c r="C22" s="78">
        <v>5.4155314923432627</v>
      </c>
    </row>
    <row r="23" spans="1:3" x14ac:dyDescent="0.2">
      <c r="A23" s="6">
        <f t="shared" si="0"/>
        <v>42491</v>
      </c>
      <c r="B23" s="78">
        <v>1.5943091592403924</v>
      </c>
      <c r="C23" s="78">
        <v>2.3250421008292506</v>
      </c>
    </row>
    <row r="24" spans="1:3" x14ac:dyDescent="0.2">
      <c r="A24" s="6">
        <f t="shared" si="0"/>
        <v>42522</v>
      </c>
      <c r="B24" s="78">
        <v>6.5876922745385258</v>
      </c>
      <c r="C24" s="78">
        <v>6.3983139719656492</v>
      </c>
    </row>
    <row r="25" spans="1:3" x14ac:dyDescent="0.2">
      <c r="A25" s="6">
        <f t="shared" si="0"/>
        <v>42552</v>
      </c>
      <c r="B25" s="78">
        <v>22.168710067509465</v>
      </c>
      <c r="C25" s="78">
        <v>19.859501077245923</v>
      </c>
    </row>
    <row r="26" spans="1:3" x14ac:dyDescent="0.2">
      <c r="A26" s="6">
        <f t="shared" si="0"/>
        <v>42583</v>
      </c>
      <c r="B26" s="78">
        <v>6.1256441411307483</v>
      </c>
      <c r="C26" s="78">
        <v>1.4821945681341901</v>
      </c>
    </row>
    <row r="27" spans="1:3" x14ac:dyDescent="0.2">
      <c r="A27" s="6">
        <f t="shared" si="0"/>
        <v>42614</v>
      </c>
      <c r="B27" s="78">
        <v>7.1836464757585317</v>
      </c>
      <c r="C27" s="78">
        <v>5.4378611774030645</v>
      </c>
    </row>
    <row r="28" spans="1:3" x14ac:dyDescent="0.2">
      <c r="A28" s="6">
        <f t="shared" si="0"/>
        <v>42644</v>
      </c>
      <c r="B28" s="78">
        <v>15.770033241024151</v>
      </c>
      <c r="C28" s="78">
        <v>11.801195566068998</v>
      </c>
    </row>
    <row r="29" spans="1:3" x14ac:dyDescent="0.2">
      <c r="A29" s="6">
        <f t="shared" si="0"/>
        <v>42675</v>
      </c>
      <c r="B29" s="78">
        <v>16.656025800042485</v>
      </c>
      <c r="C29" s="78">
        <v>11.57262354847883</v>
      </c>
    </row>
    <row r="30" spans="1:3" x14ac:dyDescent="0.2">
      <c r="A30" s="6">
        <f t="shared" si="0"/>
        <v>42705</v>
      </c>
      <c r="B30" s="78">
        <v>10.297690718838393</v>
      </c>
      <c r="C30" s="78">
        <v>7.8806892008126681</v>
      </c>
    </row>
    <row r="31" spans="1:3" x14ac:dyDescent="0.2">
      <c r="A31" s="6">
        <f t="shared" si="0"/>
        <v>42736</v>
      </c>
      <c r="B31" s="78">
        <v>19.267726850226442</v>
      </c>
      <c r="C31" s="78">
        <v>11.554329025511038</v>
      </c>
    </row>
    <row r="32" spans="1:3" x14ac:dyDescent="0.2">
      <c r="A32" s="6">
        <f t="shared" si="0"/>
        <v>42767</v>
      </c>
      <c r="B32" s="78">
        <v>9.6173653478654142</v>
      </c>
      <c r="C32" s="78">
        <v>4.9064482105288789</v>
      </c>
    </row>
    <row r="33" spans="1:3" x14ac:dyDescent="0.2">
      <c r="A33" s="6">
        <f t="shared" si="0"/>
        <v>42795</v>
      </c>
      <c r="B33" s="78">
        <v>16.094211551531011</v>
      </c>
      <c r="C33" s="78">
        <v>10.865029993716433</v>
      </c>
    </row>
    <row r="34" spans="1:3" x14ac:dyDescent="0.2">
      <c r="A34" s="6">
        <f t="shared" si="0"/>
        <v>42826</v>
      </c>
      <c r="B34" s="78">
        <v>16.528776106035114</v>
      </c>
      <c r="C34" s="78">
        <v>9.0168079952623827</v>
      </c>
    </row>
    <row r="35" spans="1:3" x14ac:dyDescent="0.2">
      <c r="A35" s="6">
        <f t="shared" si="0"/>
        <v>42856</v>
      </c>
      <c r="B35" s="78">
        <v>20.318344524098443</v>
      </c>
      <c r="C35" s="78">
        <v>20.218653170829086</v>
      </c>
    </row>
    <row r="36" spans="1:3" x14ac:dyDescent="0.2">
      <c r="A36" s="6">
        <f t="shared" si="0"/>
        <v>42887</v>
      </c>
      <c r="B36" s="78">
        <v>13.61571334666829</v>
      </c>
      <c r="C36" s="78">
        <v>7.7791152399235983</v>
      </c>
    </row>
    <row r="37" spans="1:3" x14ac:dyDescent="0.2">
      <c r="A37" s="6">
        <f t="shared" si="0"/>
        <v>42917</v>
      </c>
      <c r="B37" s="78">
        <v>16.913766567620602</v>
      </c>
      <c r="C37" s="78">
        <v>-4.7498012941482699</v>
      </c>
    </row>
    <row r="38" spans="1:3" x14ac:dyDescent="0.2">
      <c r="A38" s="6">
        <f t="shared" si="0"/>
        <v>42948</v>
      </c>
      <c r="B38" s="78">
        <v>14.0080002003671</v>
      </c>
      <c r="C38" s="78">
        <v>6.766351538757533</v>
      </c>
    </row>
    <row r="39" spans="1:3" x14ac:dyDescent="0.2">
      <c r="A39" s="6">
        <f t="shared" si="0"/>
        <v>42979</v>
      </c>
      <c r="B39" s="78">
        <v>17.667360983119163</v>
      </c>
      <c r="C39" s="78">
        <v>10.708256031599575</v>
      </c>
    </row>
    <row r="40" spans="1:3" x14ac:dyDescent="0.2">
      <c r="A40" s="6">
        <f t="shared" si="0"/>
        <v>43009</v>
      </c>
      <c r="B40" s="78">
        <v>18.60500478150513</v>
      </c>
      <c r="C40" s="78">
        <v>0.81662434104035242</v>
      </c>
    </row>
    <row r="41" spans="1:3" x14ac:dyDescent="0.2">
      <c r="A41" s="6">
        <f t="shared" si="0"/>
        <v>43040</v>
      </c>
      <c r="B41" s="78">
        <v>19.560157736925142</v>
      </c>
      <c r="C41" s="78">
        <v>-0.6934135075226493</v>
      </c>
    </row>
    <row r="42" spans="1:3" x14ac:dyDescent="0.2">
      <c r="A42" s="6">
        <f t="shared" si="0"/>
        <v>43070</v>
      </c>
      <c r="B42" s="78">
        <v>15.354544813472536</v>
      </c>
      <c r="C42" s="78">
        <v>3.2831186204654159</v>
      </c>
    </row>
    <row r="43" spans="1:3" x14ac:dyDescent="0.2">
      <c r="A43" s="6">
        <f t="shared" si="0"/>
        <v>43101</v>
      </c>
      <c r="B43" s="78">
        <v>22.516105543517174</v>
      </c>
      <c r="C43" s="78">
        <v>0.3628170454472297</v>
      </c>
    </row>
    <row r="44" spans="1:3" x14ac:dyDescent="0.2">
      <c r="A44" s="6">
        <f t="shared" si="0"/>
        <v>43132</v>
      </c>
      <c r="B44" s="78">
        <v>17.35681975694785</v>
      </c>
      <c r="C44" s="78">
        <v>4.3521656821534975</v>
      </c>
    </row>
    <row r="45" spans="1:3" x14ac:dyDescent="0.2">
      <c r="A45" s="6">
        <f t="shared" si="0"/>
        <v>43160</v>
      </c>
      <c r="B45" s="78">
        <v>18.433396445445194</v>
      </c>
      <c r="C45" s="78">
        <v>1.4328230243537377</v>
      </c>
    </row>
    <row r="46" spans="1:3" x14ac:dyDescent="0.2">
      <c r="A46" s="6">
        <f t="shared" si="0"/>
        <v>43191</v>
      </c>
      <c r="B46" s="78">
        <v>20.254230389167226</v>
      </c>
      <c r="C46" s="78">
        <v>3.3949214700832755</v>
      </c>
    </row>
    <row r="47" spans="1:3" x14ac:dyDescent="0.2">
      <c r="A47" s="6">
        <f t="shared" si="0"/>
        <v>43221</v>
      </c>
      <c r="B47" s="78">
        <v>22.583826631700465</v>
      </c>
      <c r="C47" s="78">
        <v>2.7185828351583439</v>
      </c>
    </row>
    <row r="48" spans="1:3" x14ac:dyDescent="0.2">
      <c r="A48" s="6">
        <f t="shared" si="0"/>
        <v>43252</v>
      </c>
      <c r="B48" s="78">
        <v>20.187503518535731</v>
      </c>
      <c r="C48" s="78">
        <v>7.1844233889381002</v>
      </c>
    </row>
    <row r="49" spans="1:3" x14ac:dyDescent="0.2">
      <c r="A49" s="6">
        <f t="shared" si="0"/>
        <v>43282</v>
      </c>
      <c r="B49" s="78">
        <v>19.501744618483773</v>
      </c>
      <c r="C49" s="78">
        <v>2.6374585309562519</v>
      </c>
    </row>
    <row r="50" spans="1:3" x14ac:dyDescent="0.2">
      <c r="A50" s="6">
        <f t="shared" si="0"/>
        <v>43313</v>
      </c>
      <c r="B50" s="78">
        <v>21.540385467459732</v>
      </c>
      <c r="C50" s="78">
        <v>7.8838239724202595</v>
      </c>
    </row>
    <row r="51" spans="1:3" x14ac:dyDescent="0.2">
      <c r="A51" s="6">
        <f t="shared" si="0"/>
        <v>43344</v>
      </c>
      <c r="B51" s="78">
        <v>21.244668727045934</v>
      </c>
      <c r="C51" s="78">
        <v>3.9461498531328942</v>
      </c>
    </row>
    <row r="52" spans="1:3" x14ac:dyDescent="0.2">
      <c r="A52" s="6">
        <f t="shared" si="0"/>
        <v>43374</v>
      </c>
      <c r="B52" s="78">
        <v>13.303440653308819</v>
      </c>
      <c r="C52" s="78">
        <v>-5.9249369082394026</v>
      </c>
    </row>
    <row r="53" spans="1:3" x14ac:dyDescent="0.2">
      <c r="A53" s="6">
        <f t="shared" si="0"/>
        <v>43405</v>
      </c>
      <c r="B53" s="78">
        <v>14.530593139984017</v>
      </c>
      <c r="C53" s="78">
        <v>-6.4973159862723975</v>
      </c>
    </row>
    <row r="54" spans="1:3" x14ac:dyDescent="0.2">
      <c r="A54" s="6">
        <f t="shared" si="0"/>
        <v>43435</v>
      </c>
      <c r="B54" s="78">
        <v>20.661578191562626</v>
      </c>
      <c r="C54" s="78">
        <v>4.7137385721523799</v>
      </c>
    </row>
    <row r="55" spans="1:3" x14ac:dyDescent="0.2">
      <c r="A55" s="6">
        <f t="shared" si="0"/>
        <v>43466</v>
      </c>
      <c r="B55" s="78">
        <v>10.875340678256018</v>
      </c>
      <c r="C55" s="78">
        <v>-11.162452889284921</v>
      </c>
    </row>
    <row r="56" spans="1:3" x14ac:dyDescent="0.2">
      <c r="A56" s="6">
        <f t="shared" si="0"/>
        <v>43497</v>
      </c>
      <c r="B56" s="78">
        <v>17.367426234153307</v>
      </c>
      <c r="C56" s="78">
        <v>-0.46037134253883494</v>
      </c>
    </row>
    <row r="57" spans="1:3" x14ac:dyDescent="0.2">
      <c r="A57" s="6">
        <f t="shared" si="0"/>
        <v>43525</v>
      </c>
      <c r="B57" s="78">
        <v>19.867817477422058</v>
      </c>
      <c r="C57" s="78">
        <v>1.2961149868783224</v>
      </c>
    </row>
    <row r="58" spans="1:3" x14ac:dyDescent="0.2">
      <c r="A58" s="6">
        <f t="shared" si="0"/>
        <v>43556</v>
      </c>
      <c r="B58" s="78">
        <v>19.338343336595877</v>
      </c>
      <c r="C58" s="78">
        <v>-0.84208958667365152</v>
      </c>
    </row>
    <row r="59" spans="1:3" x14ac:dyDescent="0.2">
      <c r="A59" s="6">
        <f t="shared" si="0"/>
        <v>43586</v>
      </c>
      <c r="B59" s="78">
        <v>19.795007070137906</v>
      </c>
      <c r="C59" s="78">
        <v>-2.0777559937050967</v>
      </c>
    </row>
    <row r="60" spans="1:3" x14ac:dyDescent="0.2">
      <c r="A60" s="6">
        <f t="shared" si="0"/>
        <v>43617</v>
      </c>
      <c r="B60" s="78">
        <v>24.760068859231986</v>
      </c>
      <c r="C60" s="78">
        <v>4.2984473997288148</v>
      </c>
    </row>
    <row r="61" spans="1:3" x14ac:dyDescent="0.2">
      <c r="A61" s="6">
        <f t="shared" si="0"/>
        <v>43647</v>
      </c>
      <c r="B61" s="78">
        <v>21.41088110222109</v>
      </c>
      <c r="C61" s="78">
        <v>1.677131964101136</v>
      </c>
    </row>
    <row r="62" spans="1:3" x14ac:dyDescent="0.2">
      <c r="A62" s="6">
        <f t="shared" si="0"/>
        <v>43678</v>
      </c>
      <c r="B62" s="78">
        <v>22.588800293814913</v>
      </c>
      <c r="C62" s="78">
        <v>1.0145885977236873</v>
      </c>
    </row>
    <row r="63" spans="1:3" x14ac:dyDescent="0.2">
      <c r="A63" s="6">
        <f t="shared" si="0"/>
        <v>43709</v>
      </c>
      <c r="B63" s="78">
        <v>23.394935188215648</v>
      </c>
      <c r="C63" s="78">
        <v>1.7199860297219516</v>
      </c>
    </row>
    <row r="64" spans="1:3" x14ac:dyDescent="0.2">
      <c r="A64" s="6">
        <f t="shared" si="0"/>
        <v>43739</v>
      </c>
      <c r="B64" s="78">
        <v>23.352553359376003</v>
      </c>
      <c r="C64" s="78">
        <v>7.8454240414257583</v>
      </c>
    </row>
    <row r="65" spans="1:3" x14ac:dyDescent="0.2">
      <c r="A65" s="6">
        <f t="shared" si="0"/>
        <v>43770</v>
      </c>
      <c r="B65" s="78">
        <v>18.259187346448225</v>
      </c>
      <c r="C65" s="78">
        <v>1.4879684436008631</v>
      </c>
    </row>
    <row r="66" spans="1:3" x14ac:dyDescent="0.2">
      <c r="A66" s="6">
        <f t="shared" si="0"/>
        <v>43800</v>
      </c>
      <c r="B66" s="78">
        <v>22.573421455688525</v>
      </c>
      <c r="C66" s="78">
        <v>1.5302950172673917</v>
      </c>
    </row>
    <row r="67" spans="1:3" x14ac:dyDescent="0.2">
      <c r="A67" s="6"/>
    </row>
    <row r="68" spans="1:3" x14ac:dyDescent="0.2">
      <c r="A68" s="6"/>
    </row>
    <row r="69" spans="1:3" x14ac:dyDescent="0.2">
      <c r="A69" s="6"/>
    </row>
    <row r="70" spans="1:3" x14ac:dyDescent="0.2">
      <c r="A70" s="6"/>
    </row>
    <row r="71" spans="1:3" x14ac:dyDescent="0.2">
      <c r="A71" s="6"/>
    </row>
    <row r="72" spans="1:3" x14ac:dyDescent="0.2">
      <c r="A72" s="6"/>
    </row>
    <row r="73" spans="1:3" x14ac:dyDescent="0.2">
      <c r="A73" s="6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workbookViewId="0"/>
  </sheetViews>
  <sheetFormatPr defaultRowHeight="14.25" x14ac:dyDescent="0.2"/>
  <cols>
    <col min="1" max="1" width="7.75" style="2" customWidth="1"/>
    <col min="2" max="2" width="16.875" style="2" customWidth="1"/>
    <col min="3" max="3" width="18.75" style="2" customWidth="1"/>
  </cols>
  <sheetData>
    <row r="1" spans="1:3" x14ac:dyDescent="0.2">
      <c r="A1" s="32" t="s">
        <v>8</v>
      </c>
    </row>
    <row r="2" spans="1:3" x14ac:dyDescent="0.2">
      <c r="A2" s="28" t="s">
        <v>21</v>
      </c>
    </row>
    <row r="3" spans="1:3" x14ac:dyDescent="0.2">
      <c r="A3" s="32" t="s">
        <v>4</v>
      </c>
      <c r="B3" s="32"/>
      <c r="C3" s="32"/>
    </row>
    <row r="4" spans="1:3" x14ac:dyDescent="0.2">
      <c r="A4" s="28" t="s">
        <v>13</v>
      </c>
    </row>
    <row r="6" spans="1:3" ht="42.75" x14ac:dyDescent="0.2">
      <c r="B6" s="3" t="s">
        <v>67</v>
      </c>
      <c r="C6" s="3" t="s">
        <v>49</v>
      </c>
    </row>
    <row r="7" spans="1:3" x14ac:dyDescent="0.2">
      <c r="A7" s="6">
        <v>42005</v>
      </c>
      <c r="B7" s="78">
        <v>1.7396345164997218</v>
      </c>
      <c r="C7" s="78">
        <v>-0.77402483530069333</v>
      </c>
    </row>
    <row r="8" spans="1:3" x14ac:dyDescent="0.2">
      <c r="A8" s="6">
        <f>EDATE(A7,1)</f>
        <v>42036</v>
      </c>
      <c r="B8" s="78">
        <v>1.2710312410815217</v>
      </c>
      <c r="C8" s="78">
        <v>-0.82347076939241504</v>
      </c>
    </row>
    <row r="9" spans="1:3" x14ac:dyDescent="0.2">
      <c r="A9" s="6">
        <f t="shared" ref="A9:A66" si="0">EDATE(A8,1)</f>
        <v>42064</v>
      </c>
      <c r="B9" s="78">
        <v>0.71685347531391663</v>
      </c>
      <c r="C9" s="78">
        <v>-2.4947393706426055</v>
      </c>
    </row>
    <row r="10" spans="1:3" x14ac:dyDescent="0.2">
      <c r="A10" s="6">
        <f t="shared" si="0"/>
        <v>42095</v>
      </c>
      <c r="B10" s="78">
        <v>0.84347245073699284</v>
      </c>
      <c r="C10" s="78">
        <v>-2.6031217798623629</v>
      </c>
    </row>
    <row r="11" spans="1:3" x14ac:dyDescent="0.2">
      <c r="A11" s="6">
        <f t="shared" si="0"/>
        <v>42125</v>
      </c>
      <c r="B11" s="78">
        <v>-1.0138273321956826</v>
      </c>
      <c r="C11" s="78">
        <v>-6.0068152068744212</v>
      </c>
    </row>
    <row r="12" spans="1:3" x14ac:dyDescent="0.2">
      <c r="A12" s="6">
        <f t="shared" si="0"/>
        <v>42156</v>
      </c>
      <c r="B12" s="78">
        <v>1.145705838622546</v>
      </c>
      <c r="C12" s="78">
        <v>-3.1460646902017828</v>
      </c>
    </row>
    <row r="13" spans="1:3" x14ac:dyDescent="0.2">
      <c r="A13" s="6">
        <f t="shared" si="0"/>
        <v>42186</v>
      </c>
      <c r="B13" s="78">
        <v>2.1828078085911251</v>
      </c>
      <c r="C13" s="78">
        <v>-1.5561161199656652</v>
      </c>
    </row>
    <row r="14" spans="1:3" x14ac:dyDescent="0.2">
      <c r="A14" s="6">
        <f t="shared" si="0"/>
        <v>42217</v>
      </c>
      <c r="B14" s="78">
        <v>0.20543239079751086</v>
      </c>
      <c r="C14" s="78">
        <v>-0.88968963648697752</v>
      </c>
    </row>
    <row r="15" spans="1:3" x14ac:dyDescent="0.2">
      <c r="A15" s="6">
        <f t="shared" si="0"/>
        <v>42248</v>
      </c>
      <c r="B15" s="78">
        <v>0.79132834679629394</v>
      </c>
      <c r="C15" s="78">
        <v>-0.87565638253212796</v>
      </c>
    </row>
    <row r="16" spans="1:3" x14ac:dyDescent="0.2">
      <c r="A16" s="6">
        <f t="shared" si="0"/>
        <v>42278</v>
      </c>
      <c r="B16" s="78">
        <v>0.68298366163388469</v>
      </c>
      <c r="C16" s="78">
        <v>-6.845308064274036E-2</v>
      </c>
    </row>
    <row r="17" spans="1:3" x14ac:dyDescent="0.2">
      <c r="A17" s="6">
        <f t="shared" si="0"/>
        <v>42309</v>
      </c>
      <c r="B17" s="78">
        <v>0.6073741549597278</v>
      </c>
      <c r="C17" s="78">
        <v>-1.2655533762277855</v>
      </c>
    </row>
    <row r="18" spans="1:3" x14ac:dyDescent="0.2">
      <c r="A18" s="6">
        <f t="shared" si="0"/>
        <v>42339</v>
      </c>
      <c r="B18" s="78">
        <v>0</v>
      </c>
      <c r="C18" s="78">
        <v>-2.7377581013802654</v>
      </c>
    </row>
    <row r="19" spans="1:3" x14ac:dyDescent="0.2">
      <c r="A19" s="6">
        <f t="shared" si="0"/>
        <v>42370</v>
      </c>
      <c r="B19" s="78">
        <v>-4.3692141009022638</v>
      </c>
      <c r="C19" s="78">
        <v>-6.773852934247472</v>
      </c>
    </row>
    <row r="20" spans="1:3" x14ac:dyDescent="0.2">
      <c r="A20" s="6">
        <f t="shared" si="0"/>
        <v>42401</v>
      </c>
      <c r="B20" s="78">
        <v>-1.359000331914928</v>
      </c>
      <c r="C20" s="78">
        <v>-2.2182821764213543</v>
      </c>
    </row>
    <row r="21" spans="1:3" x14ac:dyDescent="0.2">
      <c r="A21" s="6">
        <f t="shared" si="0"/>
        <v>42430</v>
      </c>
      <c r="B21" s="78">
        <v>0.30199022291343969</v>
      </c>
      <c r="C21" s="78">
        <v>-0.31755420252655142</v>
      </c>
    </row>
    <row r="22" spans="1:3" x14ac:dyDescent="0.2">
      <c r="A22" s="6">
        <f t="shared" si="0"/>
        <v>42461</v>
      </c>
      <c r="B22" s="78">
        <v>0.57032229646232224</v>
      </c>
      <c r="C22" s="78">
        <v>-0.63851796708391362</v>
      </c>
    </row>
    <row r="23" spans="1:3" x14ac:dyDescent="0.2">
      <c r="A23" s="6">
        <f t="shared" si="0"/>
        <v>42491</v>
      </c>
      <c r="B23" s="78">
        <v>1.0651474938915051</v>
      </c>
      <c r="C23" s="78">
        <v>1.1423177108286069</v>
      </c>
    </row>
    <row r="24" spans="1:3" x14ac:dyDescent="0.2">
      <c r="A24" s="6">
        <f t="shared" si="0"/>
        <v>42522</v>
      </c>
      <c r="B24" s="78">
        <v>1.5093318957155377</v>
      </c>
      <c r="C24" s="78">
        <v>-0.13456596253159603</v>
      </c>
    </row>
    <row r="25" spans="1:3" x14ac:dyDescent="0.2">
      <c r="A25" s="6">
        <f t="shared" si="0"/>
        <v>42552</v>
      </c>
      <c r="B25" s="78">
        <v>1.7444364340002627</v>
      </c>
      <c r="C25" s="78">
        <v>-0.91479514606440659</v>
      </c>
    </row>
    <row r="26" spans="1:3" x14ac:dyDescent="0.2">
      <c r="A26" s="6">
        <f t="shared" si="0"/>
        <v>42583</v>
      </c>
      <c r="B26" s="78">
        <v>5.1450654260126516</v>
      </c>
      <c r="C26" s="78">
        <v>5.1475882664799144</v>
      </c>
    </row>
    <row r="27" spans="1:3" x14ac:dyDescent="0.2">
      <c r="A27" s="6">
        <f t="shared" si="0"/>
        <v>42614</v>
      </c>
      <c r="B27" s="78">
        <v>4.2370953674467859</v>
      </c>
      <c r="C27" s="78">
        <v>3.2545767521689157</v>
      </c>
    </row>
    <row r="28" spans="1:3" x14ac:dyDescent="0.2">
      <c r="A28" s="6">
        <f t="shared" si="0"/>
        <v>42644</v>
      </c>
      <c r="B28" s="78">
        <v>3.9654423412603501</v>
      </c>
      <c r="C28" s="78">
        <v>3.6460617095166299</v>
      </c>
    </row>
    <row r="29" spans="1:3" x14ac:dyDescent="0.2">
      <c r="A29" s="6">
        <f t="shared" si="0"/>
        <v>42675</v>
      </c>
      <c r="B29" s="78">
        <v>4.7436994879816563</v>
      </c>
      <c r="C29" s="78">
        <v>3.4413352910890751</v>
      </c>
    </row>
    <row r="30" spans="1:3" x14ac:dyDescent="0.2">
      <c r="A30" s="6">
        <f t="shared" si="0"/>
        <v>42705</v>
      </c>
      <c r="B30" s="78">
        <v>7.7605097263583778</v>
      </c>
      <c r="C30" s="78">
        <v>6.5605144097253429</v>
      </c>
    </row>
    <row r="31" spans="1:3" x14ac:dyDescent="0.2">
      <c r="A31" s="6">
        <f t="shared" si="0"/>
        <v>42736</v>
      </c>
      <c r="B31" s="78">
        <v>5.0937079626252268</v>
      </c>
      <c r="C31" s="78">
        <v>9.9813736074974031</v>
      </c>
    </row>
    <row r="32" spans="1:3" x14ac:dyDescent="0.2">
      <c r="A32" s="6">
        <f t="shared" si="0"/>
        <v>42767</v>
      </c>
      <c r="B32" s="78">
        <v>5.9098927590985006</v>
      </c>
      <c r="C32" s="78">
        <v>6.6680367733990096</v>
      </c>
    </row>
    <row r="33" spans="1:3" x14ac:dyDescent="0.2">
      <c r="A33" s="6">
        <f t="shared" si="0"/>
        <v>42795</v>
      </c>
      <c r="B33" s="78">
        <v>6.0920072748611886</v>
      </c>
      <c r="C33" s="78">
        <v>5.2082973600686699</v>
      </c>
    </row>
    <row r="34" spans="1:3" x14ac:dyDescent="0.2">
      <c r="A34" s="6">
        <f t="shared" si="0"/>
        <v>42826</v>
      </c>
      <c r="B34" s="78">
        <v>5.6871258283760051</v>
      </c>
      <c r="C34" s="78">
        <v>4.8526660984539234</v>
      </c>
    </row>
    <row r="35" spans="1:3" x14ac:dyDescent="0.2">
      <c r="A35" s="6">
        <f t="shared" si="0"/>
        <v>42856</v>
      </c>
      <c r="B35" s="78">
        <v>6.7621460585498339</v>
      </c>
      <c r="C35" s="78">
        <v>4.9481256919885936</v>
      </c>
    </row>
    <row r="36" spans="1:3" x14ac:dyDescent="0.2">
      <c r="A36" s="6">
        <f t="shared" si="0"/>
        <v>42887</v>
      </c>
      <c r="B36" s="78">
        <v>6.7823704204591051</v>
      </c>
      <c r="C36" s="78">
        <v>5.5609267995039318</v>
      </c>
    </row>
    <row r="37" spans="1:3" x14ac:dyDescent="0.2">
      <c r="A37" s="6">
        <f t="shared" si="0"/>
        <v>42917</v>
      </c>
      <c r="B37" s="78">
        <v>5.3347007930742318</v>
      </c>
      <c r="C37" s="78">
        <v>3.0932048553883789</v>
      </c>
    </row>
    <row r="38" spans="1:3" x14ac:dyDescent="0.2">
      <c r="A38" s="6">
        <f t="shared" si="0"/>
        <v>42948</v>
      </c>
      <c r="B38" s="78">
        <v>9.0344269505308716</v>
      </c>
      <c r="C38" s="78">
        <v>4.922080929613017</v>
      </c>
    </row>
    <row r="39" spans="1:3" x14ac:dyDescent="0.2">
      <c r="A39" s="6">
        <f t="shared" si="0"/>
        <v>42979</v>
      </c>
      <c r="B39" s="78">
        <v>8.2997805322136067</v>
      </c>
      <c r="C39" s="78">
        <v>3.5946638760768934</v>
      </c>
    </row>
    <row r="40" spans="1:3" x14ac:dyDescent="0.2">
      <c r="A40" s="6">
        <f t="shared" si="0"/>
        <v>43009</v>
      </c>
      <c r="B40" s="78">
        <v>9.5322929531144638</v>
      </c>
      <c r="C40" s="78">
        <v>5.9841881696399355</v>
      </c>
    </row>
    <row r="41" spans="1:3" x14ac:dyDescent="0.2">
      <c r="A41" s="6">
        <f t="shared" si="0"/>
        <v>43040</v>
      </c>
      <c r="B41" s="78">
        <v>9.1093103011831822</v>
      </c>
      <c r="C41" s="78">
        <v>3.9325817482173733</v>
      </c>
    </row>
    <row r="42" spans="1:3" x14ac:dyDescent="0.2">
      <c r="A42" s="6">
        <f t="shared" si="0"/>
        <v>43070</v>
      </c>
      <c r="B42" s="78">
        <v>9.1619635474020189</v>
      </c>
      <c r="C42" s="78">
        <v>0.43476463057264425</v>
      </c>
    </row>
    <row r="43" spans="1:3" x14ac:dyDescent="0.2">
      <c r="A43" s="6">
        <f t="shared" si="0"/>
        <v>43101</v>
      </c>
      <c r="B43" s="78">
        <v>11.083295774065682</v>
      </c>
      <c r="C43" s="78">
        <v>6.1109952388535191</v>
      </c>
    </row>
    <row r="44" spans="1:3" x14ac:dyDescent="0.2">
      <c r="A44" s="6">
        <f t="shared" si="0"/>
        <v>43132</v>
      </c>
      <c r="B44" s="78">
        <v>10.497494082352654</v>
      </c>
      <c r="C44" s="78">
        <v>4.0620206629520936</v>
      </c>
    </row>
    <row r="45" spans="1:3" x14ac:dyDescent="0.2">
      <c r="A45" s="6">
        <f t="shared" si="0"/>
        <v>43160</v>
      </c>
      <c r="B45" s="78">
        <v>11.593699677340275</v>
      </c>
      <c r="C45" s="78">
        <v>4.9000062346070621</v>
      </c>
    </row>
    <row r="46" spans="1:3" x14ac:dyDescent="0.2">
      <c r="A46" s="6">
        <f t="shared" si="0"/>
        <v>43191</v>
      </c>
      <c r="B46" s="78">
        <v>12.186909972230065</v>
      </c>
      <c r="C46" s="78">
        <v>6.3592988268913047</v>
      </c>
    </row>
    <row r="47" spans="1:3" x14ac:dyDescent="0.2">
      <c r="A47" s="6">
        <f t="shared" si="0"/>
        <v>43221</v>
      </c>
      <c r="B47" s="78">
        <v>13.536659936871832</v>
      </c>
      <c r="C47" s="78">
        <v>5.4626045986837255</v>
      </c>
    </row>
    <row r="48" spans="1:3" x14ac:dyDescent="0.2">
      <c r="A48" s="6">
        <f t="shared" si="0"/>
        <v>43252</v>
      </c>
      <c r="B48" s="78">
        <v>14.595444554473946</v>
      </c>
      <c r="C48" s="78">
        <v>7.6529883138491215</v>
      </c>
    </row>
    <row r="49" spans="1:3" x14ac:dyDescent="0.2">
      <c r="A49" s="6">
        <f t="shared" si="0"/>
        <v>43282</v>
      </c>
      <c r="B49" s="78">
        <v>13.889645134416106</v>
      </c>
      <c r="C49" s="78">
        <v>8.0709505957642733</v>
      </c>
    </row>
    <row r="50" spans="1:3" x14ac:dyDescent="0.2">
      <c r="A50" s="6">
        <f t="shared" si="0"/>
        <v>43313</v>
      </c>
      <c r="B50" s="78">
        <v>13.93917514986347</v>
      </c>
      <c r="C50" s="78">
        <v>5.4965971494259804</v>
      </c>
    </row>
    <row r="51" spans="1:3" x14ac:dyDescent="0.2">
      <c r="A51" s="6">
        <f t="shared" si="0"/>
        <v>43344</v>
      </c>
      <c r="B51" s="78">
        <v>13.645656848362208</v>
      </c>
      <c r="C51" s="78">
        <v>5.1803710282154896</v>
      </c>
    </row>
    <row r="52" spans="1:3" x14ac:dyDescent="0.2">
      <c r="A52" s="6">
        <f t="shared" si="0"/>
        <v>43374</v>
      </c>
      <c r="B52" s="78">
        <v>15.057135954751622</v>
      </c>
      <c r="C52" s="78">
        <v>5.3583712952339795</v>
      </c>
    </row>
    <row r="53" spans="1:3" x14ac:dyDescent="0.2">
      <c r="A53" s="6">
        <f t="shared" si="0"/>
        <v>43405</v>
      </c>
      <c r="B53" s="78">
        <v>15.19192181041744</v>
      </c>
      <c r="C53" s="78">
        <v>5.799301516617561</v>
      </c>
    </row>
    <row r="54" spans="1:3" x14ac:dyDescent="0.2">
      <c r="A54" s="6">
        <f t="shared" si="0"/>
        <v>43435</v>
      </c>
      <c r="B54" s="78">
        <v>13.85220082335168</v>
      </c>
      <c r="C54" s="78">
        <v>3.9642103663060055</v>
      </c>
    </row>
    <row r="55" spans="1:3" x14ac:dyDescent="0.2">
      <c r="A55" s="6">
        <f t="shared" si="0"/>
        <v>43466</v>
      </c>
      <c r="B55" s="78">
        <v>14.686547872251921</v>
      </c>
      <c r="C55" s="78">
        <v>3.3188595730021575</v>
      </c>
    </row>
    <row r="56" spans="1:3" x14ac:dyDescent="0.2">
      <c r="A56" s="6">
        <f t="shared" si="0"/>
        <v>43497</v>
      </c>
      <c r="B56" s="78">
        <v>15.349751195336015</v>
      </c>
      <c r="C56" s="78">
        <v>4.3017265590270313</v>
      </c>
    </row>
    <row r="57" spans="1:3" x14ac:dyDescent="0.2">
      <c r="A57" s="6">
        <f t="shared" si="0"/>
        <v>43525</v>
      </c>
      <c r="B57" s="78">
        <v>14.904637566417755</v>
      </c>
      <c r="C57" s="78">
        <v>2.5742091004769918</v>
      </c>
    </row>
    <row r="58" spans="1:3" x14ac:dyDescent="0.2">
      <c r="A58" s="6">
        <f t="shared" si="0"/>
        <v>43556</v>
      </c>
      <c r="B58" s="78">
        <v>16.292484839416808</v>
      </c>
      <c r="C58" s="78">
        <v>3.7372830508278412</v>
      </c>
    </row>
    <row r="59" spans="1:3" x14ac:dyDescent="0.2">
      <c r="A59" s="6">
        <f t="shared" si="0"/>
        <v>43586</v>
      </c>
      <c r="B59" s="78">
        <v>14.694042841644972</v>
      </c>
      <c r="C59" s="78">
        <v>2.2999889698610332E-2</v>
      </c>
    </row>
    <row r="60" spans="1:3" x14ac:dyDescent="0.2">
      <c r="A60" s="6">
        <f t="shared" si="0"/>
        <v>43617</v>
      </c>
      <c r="B60" s="78">
        <v>15.421480868508786</v>
      </c>
      <c r="C60" s="78">
        <v>8.4048857245733188E-3</v>
      </c>
    </row>
    <row r="61" spans="1:3" x14ac:dyDescent="0.2">
      <c r="A61" s="6">
        <f t="shared" si="0"/>
        <v>43647</v>
      </c>
      <c r="B61" s="78">
        <v>16.520157278170444</v>
      </c>
      <c r="C61" s="78">
        <v>1.7997671996804172</v>
      </c>
    </row>
    <row r="62" spans="1:3" x14ac:dyDescent="0.2">
      <c r="A62" s="6">
        <f t="shared" si="0"/>
        <v>43678</v>
      </c>
      <c r="B62" s="78">
        <v>17.965244928630007</v>
      </c>
      <c r="C62" s="78">
        <v>4.0835928953179206</v>
      </c>
    </row>
    <row r="63" spans="1:3" x14ac:dyDescent="0.2">
      <c r="A63" s="6">
        <f t="shared" si="0"/>
        <v>43709</v>
      </c>
      <c r="B63" s="78">
        <v>18.618146855700047</v>
      </c>
      <c r="C63" s="78">
        <v>4.7132582362941093</v>
      </c>
    </row>
    <row r="64" spans="1:3" x14ac:dyDescent="0.2">
      <c r="A64" s="6">
        <f t="shared" si="0"/>
        <v>43739</v>
      </c>
      <c r="B64" s="78">
        <v>18.254303617865553</v>
      </c>
      <c r="C64" s="78">
        <v>2.6872961107529392</v>
      </c>
    </row>
    <row r="65" spans="1:3" x14ac:dyDescent="0.2">
      <c r="A65" s="6">
        <f t="shared" si="0"/>
        <v>43770</v>
      </c>
      <c r="B65" s="78">
        <v>18.827051373199112</v>
      </c>
      <c r="C65" s="78">
        <v>3.0223109481195394</v>
      </c>
    </row>
    <row r="66" spans="1:3" x14ac:dyDescent="0.2">
      <c r="A66" s="6">
        <f t="shared" si="0"/>
        <v>43800</v>
      </c>
      <c r="B66" s="78">
        <v>20.499986804004045</v>
      </c>
      <c r="C66" s="78">
        <v>6.1495260005119832</v>
      </c>
    </row>
    <row r="67" spans="1:3" x14ac:dyDescent="0.2">
      <c r="A67" s="6"/>
    </row>
    <row r="68" spans="1:3" x14ac:dyDescent="0.2">
      <c r="A68" s="6"/>
    </row>
    <row r="69" spans="1:3" x14ac:dyDescent="0.2">
      <c r="A69" s="6"/>
    </row>
    <row r="70" spans="1:3" x14ac:dyDescent="0.2">
      <c r="A70" s="6"/>
    </row>
    <row r="71" spans="1:3" x14ac:dyDescent="0.2">
      <c r="A71" s="6"/>
    </row>
    <row r="72" spans="1:3" x14ac:dyDescent="0.2">
      <c r="A72" s="6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1"/>
  <sheetViews>
    <sheetView zoomScaleNormal="100" workbookViewId="0"/>
  </sheetViews>
  <sheetFormatPr defaultColWidth="9" defaultRowHeight="14.25" x14ac:dyDescent="0.2"/>
  <cols>
    <col min="1" max="1" width="10.625" style="53" customWidth="1"/>
    <col min="2" max="2" width="15.625" style="53" customWidth="1"/>
    <col min="3" max="3" width="15.625" style="51" customWidth="1"/>
    <col min="4" max="4" width="18.75" style="51" customWidth="1"/>
    <col min="5" max="6" width="9" style="51"/>
    <col min="7" max="7" width="9" style="51" customWidth="1"/>
    <col min="8" max="16384" width="9" style="51"/>
  </cols>
  <sheetData>
    <row r="1" spans="1:17" customFormat="1" ht="13.9" customHeight="1" x14ac:dyDescent="0.2">
      <c r="A1" s="32" t="s">
        <v>8</v>
      </c>
      <c r="B1" s="2"/>
      <c r="C1" s="2"/>
    </row>
    <row r="2" spans="1:17" customFormat="1" ht="13.9" customHeight="1" x14ac:dyDescent="0.2">
      <c r="A2" s="28" t="s">
        <v>48</v>
      </c>
      <c r="B2" s="2"/>
      <c r="C2" s="2"/>
    </row>
    <row r="3" spans="1:17" s="39" customFormat="1" ht="13.9" customHeight="1" x14ac:dyDescent="0.25">
      <c r="A3" s="70" t="s">
        <v>137</v>
      </c>
      <c r="B3" s="38"/>
    </row>
    <row r="4" spans="1:17" s="39" customFormat="1" ht="13.9" customHeight="1" x14ac:dyDescent="0.2">
      <c r="A4" s="69" t="s">
        <v>50</v>
      </c>
    </row>
    <row r="5" spans="1:17" ht="13.9" customHeight="1" x14ac:dyDescent="0.2"/>
    <row r="6" spans="1:17" s="47" customFormat="1" ht="42.75" x14ac:dyDescent="0.2">
      <c r="A6" s="44"/>
      <c r="B6" s="45" t="s">
        <v>51</v>
      </c>
      <c r="C6" s="46" t="s">
        <v>52</v>
      </c>
      <c r="D6" s="46" t="s">
        <v>53</v>
      </c>
    </row>
    <row r="7" spans="1:17" x14ac:dyDescent="0.2">
      <c r="A7" s="42">
        <v>42370</v>
      </c>
      <c r="B7" s="48">
        <v>49.8</v>
      </c>
      <c r="C7" s="49">
        <v>50.8</v>
      </c>
      <c r="D7" s="50">
        <v>45.2</v>
      </c>
      <c r="H7" s="52"/>
      <c r="I7" s="52"/>
      <c r="J7" s="52"/>
      <c r="K7" s="52"/>
      <c r="L7" s="52"/>
      <c r="M7" s="52"/>
      <c r="N7" s="52"/>
      <c r="O7" s="52"/>
      <c r="P7" s="52"/>
      <c r="Q7" s="52"/>
    </row>
    <row r="8" spans="1:17" x14ac:dyDescent="0.2">
      <c r="A8" s="42">
        <f t="shared" ref="A8:A66" si="0">EDATE(A7,1)</f>
        <v>42401</v>
      </c>
      <c r="B8" s="48">
        <v>49.3</v>
      </c>
      <c r="C8" s="49">
        <v>50.3</v>
      </c>
      <c r="D8" s="50">
        <v>43.4</v>
      </c>
      <c r="H8" s="52"/>
      <c r="I8" s="52"/>
      <c r="J8" s="52"/>
      <c r="K8" s="52"/>
      <c r="L8" s="52"/>
      <c r="M8" s="52"/>
      <c r="N8" s="52"/>
      <c r="O8" s="52"/>
      <c r="P8" s="52"/>
      <c r="Q8" s="52"/>
    </row>
    <row r="9" spans="1:17" x14ac:dyDescent="0.2">
      <c r="A9" s="42">
        <f t="shared" si="0"/>
        <v>42430</v>
      </c>
      <c r="B9" s="48">
        <v>48.3</v>
      </c>
      <c r="C9" s="49">
        <v>49</v>
      </c>
      <c r="D9" s="50">
        <v>45</v>
      </c>
      <c r="H9" s="52"/>
      <c r="I9" s="52"/>
      <c r="J9" s="52"/>
      <c r="K9" s="52"/>
      <c r="L9" s="52"/>
      <c r="M9" s="52"/>
      <c r="N9" s="52"/>
      <c r="O9" s="52"/>
      <c r="P9" s="52"/>
      <c r="Q9" s="52"/>
    </row>
    <row r="10" spans="1:17" x14ac:dyDescent="0.2">
      <c r="A10" s="42">
        <f t="shared" si="0"/>
        <v>42461</v>
      </c>
      <c r="B10" s="48">
        <v>48</v>
      </c>
      <c r="C10" s="49">
        <v>48.4</v>
      </c>
      <c r="D10" s="50">
        <v>45.9</v>
      </c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spans="1:17" x14ac:dyDescent="0.2">
      <c r="A11" s="42">
        <f t="shared" si="0"/>
        <v>42491</v>
      </c>
      <c r="B11" s="48">
        <v>49.6</v>
      </c>
      <c r="C11" s="49">
        <v>49.2</v>
      </c>
      <c r="D11" s="50">
        <v>44.5</v>
      </c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7" x14ac:dyDescent="0.2">
      <c r="A12" s="42">
        <f t="shared" si="0"/>
        <v>42522</v>
      </c>
      <c r="B12" s="48">
        <v>51.5</v>
      </c>
      <c r="C12" s="49">
        <v>52.9</v>
      </c>
      <c r="D12" s="50">
        <v>49.3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17" x14ac:dyDescent="0.2">
      <c r="A13" s="42">
        <f t="shared" si="0"/>
        <v>42552</v>
      </c>
      <c r="B13" s="48">
        <v>49.5</v>
      </c>
      <c r="C13" s="49">
        <v>49.4</v>
      </c>
      <c r="D13" s="50">
        <v>48.4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17" x14ac:dyDescent="0.2">
      <c r="A14" s="42">
        <f t="shared" si="0"/>
        <v>42583</v>
      </c>
      <c r="B14" s="48">
        <v>50.8</v>
      </c>
      <c r="C14" s="49">
        <v>51.8</v>
      </c>
      <c r="D14" s="50">
        <v>47.2</v>
      </c>
      <c r="H14" s="52"/>
      <c r="I14" s="52"/>
      <c r="J14" s="52"/>
      <c r="K14" s="52"/>
      <c r="L14" s="52"/>
      <c r="M14" s="52"/>
      <c r="N14" s="52"/>
      <c r="O14" s="52"/>
      <c r="P14" s="52"/>
      <c r="Q14" s="52"/>
    </row>
    <row r="15" spans="1:17" x14ac:dyDescent="0.2">
      <c r="A15" s="42">
        <f t="shared" si="0"/>
        <v>42614</v>
      </c>
      <c r="B15" s="48">
        <v>51.1</v>
      </c>
      <c r="C15" s="49">
        <v>52.4</v>
      </c>
      <c r="D15" s="50">
        <v>43.3</v>
      </c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x14ac:dyDescent="0.2">
      <c r="A16" s="42">
        <f t="shared" si="0"/>
        <v>42644</v>
      </c>
      <c r="B16" s="48">
        <v>52.4</v>
      </c>
      <c r="C16" s="49">
        <v>54.7</v>
      </c>
      <c r="D16" s="50">
        <v>45.1</v>
      </c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x14ac:dyDescent="0.2">
      <c r="A17" s="42">
        <f t="shared" si="0"/>
        <v>42675</v>
      </c>
      <c r="B17" s="48">
        <v>53.6</v>
      </c>
      <c r="C17" s="49">
        <v>56.5</v>
      </c>
      <c r="D17" s="50">
        <v>47</v>
      </c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x14ac:dyDescent="0.2">
      <c r="A18" s="42">
        <f t="shared" si="0"/>
        <v>42705</v>
      </c>
      <c r="B18" s="48">
        <v>53.7</v>
      </c>
      <c r="C18" s="49">
        <v>55.7</v>
      </c>
      <c r="D18" s="50">
        <v>49.6</v>
      </c>
      <c r="H18" s="52"/>
      <c r="I18" s="52"/>
      <c r="J18" s="52"/>
      <c r="K18" s="52"/>
      <c r="L18" s="52"/>
      <c r="M18" s="52"/>
      <c r="N18" s="52"/>
      <c r="O18" s="52"/>
      <c r="P18" s="52"/>
      <c r="Q18" s="52"/>
    </row>
    <row r="19" spans="1:17" x14ac:dyDescent="0.2">
      <c r="A19" s="42">
        <f t="shared" si="0"/>
        <v>42736</v>
      </c>
      <c r="B19" s="48">
        <v>54.7</v>
      </c>
      <c r="C19" s="49">
        <v>57.4</v>
      </c>
      <c r="D19" s="50">
        <v>47.6</v>
      </c>
      <c r="H19" s="52"/>
      <c r="I19" s="52"/>
      <c r="J19" s="52"/>
      <c r="K19" s="52"/>
      <c r="L19" s="52"/>
      <c r="M19" s="52"/>
      <c r="N19" s="52"/>
      <c r="O19" s="52"/>
      <c r="P19" s="52"/>
      <c r="Q19" s="52"/>
    </row>
    <row r="20" spans="1:17" x14ac:dyDescent="0.2">
      <c r="A20" s="42">
        <f t="shared" si="0"/>
        <v>42767</v>
      </c>
      <c r="B20" s="48">
        <v>52.5</v>
      </c>
      <c r="C20" s="49">
        <v>54.4</v>
      </c>
      <c r="D20" s="50">
        <v>47.7</v>
      </c>
      <c r="H20" s="52"/>
      <c r="I20" s="52"/>
      <c r="J20" s="52"/>
      <c r="K20" s="52"/>
      <c r="L20" s="52"/>
      <c r="M20" s="52"/>
      <c r="N20" s="52"/>
      <c r="O20" s="52"/>
      <c r="P20" s="52"/>
      <c r="Q20" s="52"/>
    </row>
    <row r="21" spans="1:17" x14ac:dyDescent="0.2">
      <c r="A21" s="42">
        <f t="shared" si="0"/>
        <v>42795</v>
      </c>
      <c r="B21" s="48">
        <v>52.4</v>
      </c>
      <c r="C21" s="49">
        <v>54.8</v>
      </c>
      <c r="D21" s="50">
        <v>45.1</v>
      </c>
      <c r="H21" s="52"/>
      <c r="I21" s="52"/>
      <c r="J21" s="52"/>
      <c r="K21" s="52"/>
      <c r="L21" s="52"/>
      <c r="M21" s="52"/>
      <c r="N21" s="52"/>
      <c r="O21" s="52"/>
      <c r="P21" s="52"/>
      <c r="Q21" s="52"/>
    </row>
    <row r="22" spans="1:17" x14ac:dyDescent="0.2">
      <c r="A22" s="42">
        <f t="shared" si="0"/>
        <v>42826</v>
      </c>
      <c r="B22" s="48">
        <v>50.8</v>
      </c>
      <c r="C22" s="49">
        <v>52.3</v>
      </c>
      <c r="D22" s="50">
        <v>46.6</v>
      </c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x14ac:dyDescent="0.2">
      <c r="A23" s="42">
        <f t="shared" si="0"/>
        <v>42856</v>
      </c>
      <c r="B23" s="48">
        <v>52.4</v>
      </c>
      <c r="C23" s="49">
        <v>54.2</v>
      </c>
      <c r="D23" s="50">
        <v>48.5</v>
      </c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x14ac:dyDescent="0.2">
      <c r="A24" s="42">
        <f t="shared" si="0"/>
        <v>42887</v>
      </c>
      <c r="B24" s="48">
        <v>50.3</v>
      </c>
      <c r="C24" s="49">
        <v>51</v>
      </c>
      <c r="D24" s="50">
        <v>49.2</v>
      </c>
      <c r="H24" s="52"/>
      <c r="I24" s="52"/>
      <c r="J24" s="52"/>
      <c r="K24" s="52"/>
      <c r="L24" s="52"/>
      <c r="M24" s="52"/>
      <c r="N24" s="52"/>
      <c r="O24" s="52"/>
      <c r="P24" s="52"/>
      <c r="Q24" s="52"/>
    </row>
    <row r="25" spans="1:17" x14ac:dyDescent="0.2">
      <c r="A25" s="42">
        <f t="shared" si="0"/>
        <v>42917</v>
      </c>
      <c r="B25" s="48">
        <v>52.7</v>
      </c>
      <c r="C25" s="49">
        <v>55</v>
      </c>
      <c r="D25" s="50">
        <v>49.7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x14ac:dyDescent="0.2">
      <c r="A26" s="42">
        <f t="shared" si="0"/>
        <v>42948</v>
      </c>
      <c r="B26" s="48">
        <v>51.6</v>
      </c>
      <c r="C26" s="49">
        <v>53.1</v>
      </c>
      <c r="D26" s="50">
        <v>49.4</v>
      </c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x14ac:dyDescent="0.2">
      <c r="A27" s="42">
        <f t="shared" si="0"/>
        <v>42979</v>
      </c>
      <c r="B27" s="48">
        <v>51.9</v>
      </c>
      <c r="C27" s="49">
        <v>53.1</v>
      </c>
      <c r="D27" s="50">
        <v>50.6</v>
      </c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x14ac:dyDescent="0.2">
      <c r="A28" s="42">
        <f t="shared" si="0"/>
        <v>43009</v>
      </c>
      <c r="B28" s="48">
        <v>51.1</v>
      </c>
      <c r="C28" s="49">
        <v>52.3</v>
      </c>
      <c r="D28" s="50">
        <v>52.7</v>
      </c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x14ac:dyDescent="0.2">
      <c r="A29" s="42">
        <f t="shared" si="0"/>
        <v>43040</v>
      </c>
      <c r="B29" s="48">
        <v>51.5</v>
      </c>
      <c r="C29" s="49">
        <v>53.2</v>
      </c>
      <c r="D29" s="50">
        <v>50.5</v>
      </c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x14ac:dyDescent="0.2">
      <c r="A30" s="42">
        <f t="shared" si="0"/>
        <v>43070</v>
      </c>
      <c r="B30" s="48">
        <v>52</v>
      </c>
      <c r="C30" s="49">
        <v>53.3</v>
      </c>
      <c r="D30" s="50">
        <v>49.4</v>
      </c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x14ac:dyDescent="0.2">
      <c r="A31" s="42">
        <f t="shared" si="0"/>
        <v>43101</v>
      </c>
      <c r="B31" s="48">
        <v>52.1</v>
      </c>
      <c r="C31" s="49">
        <v>54.2</v>
      </c>
      <c r="D31" s="50">
        <v>50.5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17" x14ac:dyDescent="0.2">
      <c r="A32" s="42">
        <f t="shared" si="0"/>
        <v>43132</v>
      </c>
      <c r="B32" s="48">
        <v>50.2</v>
      </c>
      <c r="C32" s="49">
        <v>51.7</v>
      </c>
      <c r="D32" s="50">
        <v>53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</row>
    <row r="33" spans="1:17" x14ac:dyDescent="0.2">
      <c r="A33" s="42">
        <f t="shared" si="0"/>
        <v>43160</v>
      </c>
      <c r="B33" s="48">
        <v>50.6</v>
      </c>
      <c r="C33" s="49">
        <v>50.7</v>
      </c>
      <c r="D33" s="50">
        <v>52.5</v>
      </c>
      <c r="H33" s="52"/>
      <c r="I33" s="52"/>
      <c r="J33" s="52"/>
      <c r="K33" s="52"/>
      <c r="L33" s="52"/>
      <c r="M33" s="52"/>
      <c r="N33" s="52"/>
      <c r="O33" s="52"/>
      <c r="P33" s="52"/>
      <c r="Q33" s="52"/>
    </row>
    <row r="34" spans="1:17" x14ac:dyDescent="0.2">
      <c r="A34" s="42">
        <f t="shared" si="0"/>
        <v>43191</v>
      </c>
      <c r="B34" s="48">
        <v>51.3</v>
      </c>
      <c r="C34" s="49">
        <v>51.2</v>
      </c>
      <c r="D34" s="50">
        <v>54.2</v>
      </c>
      <c r="H34" s="52"/>
      <c r="I34" s="52"/>
      <c r="J34" s="52"/>
      <c r="K34" s="52"/>
      <c r="L34" s="52"/>
      <c r="M34" s="52"/>
      <c r="N34" s="52"/>
      <c r="O34" s="52"/>
      <c r="P34" s="52"/>
      <c r="Q34" s="52"/>
    </row>
    <row r="35" spans="1:17" x14ac:dyDescent="0.2">
      <c r="A35" s="42">
        <f t="shared" si="0"/>
        <v>43221</v>
      </c>
      <c r="B35" s="48">
        <v>49.8</v>
      </c>
      <c r="C35" s="49">
        <v>50.2</v>
      </c>
      <c r="D35" s="50">
        <v>50.9</v>
      </c>
      <c r="H35" s="52"/>
      <c r="I35" s="52"/>
      <c r="J35" s="52"/>
      <c r="K35" s="52"/>
      <c r="L35" s="52"/>
      <c r="M35" s="52"/>
      <c r="N35" s="52"/>
      <c r="O35" s="52"/>
      <c r="P35" s="52"/>
      <c r="Q35" s="52"/>
    </row>
    <row r="36" spans="1:17" x14ac:dyDescent="0.2">
      <c r="A36" s="42">
        <f t="shared" si="0"/>
        <v>43252</v>
      </c>
      <c r="B36" s="48">
        <v>49.5</v>
      </c>
      <c r="C36" s="49">
        <v>49</v>
      </c>
      <c r="D36" s="50">
        <v>50.2</v>
      </c>
      <c r="H36" s="52"/>
      <c r="I36" s="52"/>
      <c r="J36" s="52"/>
      <c r="K36" s="52"/>
      <c r="L36" s="52"/>
      <c r="M36" s="52"/>
      <c r="N36" s="52"/>
      <c r="O36" s="52"/>
      <c r="P36" s="52"/>
      <c r="Q36" s="52"/>
    </row>
    <row r="37" spans="1:17" x14ac:dyDescent="0.2">
      <c r="A37" s="42">
        <f t="shared" si="0"/>
        <v>43282</v>
      </c>
      <c r="B37" s="48">
        <v>48.1</v>
      </c>
      <c r="C37" s="49">
        <v>47.2</v>
      </c>
      <c r="D37" s="50">
        <v>48.2</v>
      </c>
      <c r="H37" s="52"/>
      <c r="I37" s="52"/>
      <c r="J37" s="52"/>
      <c r="K37" s="52"/>
      <c r="L37" s="52"/>
      <c r="M37" s="52"/>
      <c r="N37" s="52"/>
      <c r="O37" s="52"/>
      <c r="P37" s="52"/>
      <c r="Q37" s="52"/>
    </row>
    <row r="38" spans="1:17" x14ac:dyDescent="0.2">
      <c r="A38" s="42">
        <f t="shared" si="0"/>
        <v>43313</v>
      </c>
      <c r="B38" s="48">
        <v>48.9</v>
      </c>
      <c r="C38" s="49">
        <v>48.9</v>
      </c>
      <c r="D38" s="50">
        <v>51</v>
      </c>
      <c r="H38" s="52"/>
      <c r="I38" s="52"/>
      <c r="J38" s="52"/>
      <c r="K38" s="52"/>
      <c r="L38" s="52"/>
      <c r="M38" s="52"/>
      <c r="N38" s="52"/>
      <c r="O38" s="52"/>
      <c r="P38" s="52"/>
      <c r="Q38" s="52"/>
    </row>
    <row r="39" spans="1:17" x14ac:dyDescent="0.2">
      <c r="A39" s="42">
        <f t="shared" si="0"/>
        <v>43344</v>
      </c>
      <c r="B39" s="48">
        <v>50</v>
      </c>
      <c r="C39" s="49">
        <v>50.1</v>
      </c>
      <c r="D39" s="50">
        <v>53.1</v>
      </c>
      <c r="H39" s="52"/>
      <c r="I39" s="52"/>
      <c r="J39" s="52"/>
      <c r="K39" s="52"/>
      <c r="L39" s="52"/>
      <c r="M39" s="52"/>
      <c r="N39" s="52"/>
      <c r="O39" s="52"/>
      <c r="P39" s="52"/>
      <c r="Q39" s="52"/>
    </row>
    <row r="40" spans="1:17" x14ac:dyDescent="0.2">
      <c r="A40" s="42">
        <f t="shared" si="0"/>
        <v>43374</v>
      </c>
      <c r="B40" s="48">
        <v>51.3</v>
      </c>
      <c r="C40" s="49">
        <v>52</v>
      </c>
      <c r="D40" s="50">
        <v>52.4</v>
      </c>
      <c r="H40" s="52"/>
      <c r="I40" s="52"/>
      <c r="J40" s="52"/>
      <c r="K40" s="52"/>
      <c r="L40" s="52"/>
      <c r="M40" s="52"/>
      <c r="N40" s="52"/>
      <c r="O40" s="52"/>
      <c r="P40" s="52"/>
      <c r="Q40" s="52"/>
    </row>
    <row r="41" spans="1:17" x14ac:dyDescent="0.2">
      <c r="A41" s="42">
        <f t="shared" si="0"/>
        <v>43405</v>
      </c>
      <c r="B41" s="48">
        <v>52.6</v>
      </c>
      <c r="C41" s="49">
        <v>54.1</v>
      </c>
      <c r="D41" s="50">
        <v>54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</row>
    <row r="42" spans="1:17" x14ac:dyDescent="0.2">
      <c r="A42" s="42">
        <f t="shared" si="0"/>
        <v>43435</v>
      </c>
      <c r="B42" s="48">
        <v>51.7</v>
      </c>
      <c r="C42" s="49">
        <v>53.8</v>
      </c>
      <c r="D42" s="50">
        <v>52.6</v>
      </c>
      <c r="H42" s="52"/>
      <c r="I42" s="52"/>
      <c r="J42" s="52"/>
      <c r="K42" s="52"/>
      <c r="L42" s="52"/>
      <c r="M42" s="52"/>
      <c r="N42" s="52"/>
      <c r="O42" s="52"/>
      <c r="P42" s="52"/>
      <c r="Q42" s="52"/>
    </row>
    <row r="43" spans="1:17" x14ac:dyDescent="0.2">
      <c r="A43" s="107">
        <f t="shared" si="0"/>
        <v>43466</v>
      </c>
      <c r="B43" s="108">
        <v>47.9</v>
      </c>
      <c r="C43" s="109">
        <v>46.7</v>
      </c>
      <c r="D43" s="109">
        <v>46.6</v>
      </c>
      <c r="H43" s="52"/>
      <c r="I43" s="52"/>
      <c r="J43" s="52"/>
      <c r="K43" s="52"/>
      <c r="L43" s="52"/>
      <c r="M43" s="52"/>
      <c r="N43" s="52"/>
      <c r="O43" s="52"/>
      <c r="P43" s="52"/>
      <c r="Q43" s="52"/>
    </row>
    <row r="44" spans="1:17" x14ac:dyDescent="0.2">
      <c r="A44" s="42">
        <f t="shared" si="0"/>
        <v>43497</v>
      </c>
      <c r="B44" s="48">
        <v>50.1</v>
      </c>
      <c r="C44" s="49">
        <v>51</v>
      </c>
      <c r="D44" s="50">
        <v>47.3</v>
      </c>
    </row>
    <row r="45" spans="1:17" x14ac:dyDescent="0.2">
      <c r="A45" s="42">
        <f t="shared" si="0"/>
        <v>43525</v>
      </c>
      <c r="B45" s="48">
        <v>52.8</v>
      </c>
      <c r="C45" s="49">
        <v>55.5</v>
      </c>
      <c r="D45" s="50">
        <v>48.7</v>
      </c>
    </row>
    <row r="46" spans="1:17" x14ac:dyDescent="0.2">
      <c r="A46" s="42">
        <f t="shared" si="0"/>
        <v>43556</v>
      </c>
      <c r="B46" s="48">
        <v>51.8</v>
      </c>
      <c r="C46" s="49">
        <v>54.7</v>
      </c>
      <c r="D46" s="50">
        <v>50</v>
      </c>
    </row>
    <row r="47" spans="1:17" x14ac:dyDescent="0.2">
      <c r="A47" s="42">
        <f t="shared" si="0"/>
        <v>43586</v>
      </c>
      <c r="B47" s="48">
        <v>49.8</v>
      </c>
      <c r="C47" s="49">
        <v>51.3</v>
      </c>
      <c r="D47" s="50">
        <v>48.9</v>
      </c>
    </row>
    <row r="48" spans="1:17" x14ac:dyDescent="0.2">
      <c r="A48" s="54">
        <f t="shared" si="0"/>
        <v>43617</v>
      </c>
      <c r="B48" s="1">
        <v>48.6</v>
      </c>
      <c r="C48" s="49">
        <v>48.7</v>
      </c>
      <c r="D48" s="56">
        <v>48.4</v>
      </c>
    </row>
    <row r="49" spans="1:4" x14ac:dyDescent="0.2">
      <c r="A49" s="54">
        <f t="shared" si="0"/>
        <v>43647</v>
      </c>
      <c r="B49" s="55">
        <v>49.3</v>
      </c>
      <c r="C49" s="55">
        <v>48.9</v>
      </c>
      <c r="D49" s="55">
        <v>48.3</v>
      </c>
    </row>
    <row r="50" spans="1:4" x14ac:dyDescent="0.2">
      <c r="A50" s="54">
        <f t="shared" si="0"/>
        <v>43678</v>
      </c>
      <c r="B50" s="55">
        <v>49.1</v>
      </c>
      <c r="C50" s="55">
        <v>46.9</v>
      </c>
      <c r="D50" s="55">
        <v>44.8</v>
      </c>
    </row>
    <row r="51" spans="1:4" x14ac:dyDescent="0.2">
      <c r="A51" s="54">
        <f t="shared" si="0"/>
        <v>43709</v>
      </c>
      <c r="B51" s="55">
        <v>46.3</v>
      </c>
      <c r="C51" s="55">
        <v>44.2</v>
      </c>
      <c r="D51" s="55">
        <v>43.8</v>
      </c>
    </row>
    <row r="52" spans="1:4" x14ac:dyDescent="0.2">
      <c r="A52" s="54">
        <f t="shared" si="0"/>
        <v>43739</v>
      </c>
      <c r="B52" s="48">
        <v>47.2</v>
      </c>
      <c r="C52" s="48">
        <v>45.9</v>
      </c>
      <c r="D52" s="48">
        <v>40.6</v>
      </c>
    </row>
    <row r="53" spans="1:4" x14ac:dyDescent="0.2">
      <c r="A53" s="54">
        <f t="shared" si="0"/>
        <v>43770</v>
      </c>
      <c r="B53" s="48">
        <v>45.6</v>
      </c>
      <c r="C53" s="48">
        <v>42.8</v>
      </c>
      <c r="D53" s="48">
        <v>42.6</v>
      </c>
    </row>
    <row r="54" spans="1:4" x14ac:dyDescent="0.2">
      <c r="A54" s="54">
        <f t="shared" si="0"/>
        <v>43800</v>
      </c>
      <c r="B54" s="48">
        <v>47.5</v>
      </c>
      <c r="C54" s="48">
        <v>46.1</v>
      </c>
      <c r="D54" s="48">
        <v>45.5</v>
      </c>
    </row>
    <row r="55" spans="1:4" x14ac:dyDescent="0.2">
      <c r="A55" s="54">
        <f t="shared" si="0"/>
        <v>43831</v>
      </c>
      <c r="B55" s="108">
        <v>47.9</v>
      </c>
      <c r="C55" s="109">
        <v>46.7</v>
      </c>
      <c r="D55" s="109">
        <v>46.6</v>
      </c>
    </row>
    <row r="56" spans="1:4" x14ac:dyDescent="0.2">
      <c r="A56" s="54">
        <f t="shared" si="0"/>
        <v>43862</v>
      </c>
      <c r="B56" s="108"/>
      <c r="C56" s="109"/>
      <c r="D56" s="109"/>
    </row>
    <row r="57" spans="1:4" x14ac:dyDescent="0.2">
      <c r="A57" s="54">
        <f t="shared" si="0"/>
        <v>43891</v>
      </c>
      <c r="B57" s="108"/>
      <c r="C57" s="109"/>
      <c r="D57" s="109"/>
    </row>
    <row r="58" spans="1:4" x14ac:dyDescent="0.2">
      <c r="A58" s="54">
        <f t="shared" si="0"/>
        <v>43922</v>
      </c>
      <c r="B58" s="108"/>
      <c r="C58" s="109"/>
      <c r="D58" s="109"/>
    </row>
    <row r="59" spans="1:4" x14ac:dyDescent="0.2">
      <c r="A59" s="54">
        <f t="shared" si="0"/>
        <v>43952</v>
      </c>
      <c r="B59" s="108"/>
      <c r="C59" s="109"/>
      <c r="D59" s="109"/>
    </row>
    <row r="60" spans="1:4" x14ac:dyDescent="0.2">
      <c r="A60" s="54">
        <f t="shared" si="0"/>
        <v>43983</v>
      </c>
      <c r="B60" s="108"/>
      <c r="C60" s="109"/>
      <c r="D60" s="109"/>
    </row>
    <row r="61" spans="1:4" x14ac:dyDescent="0.2">
      <c r="A61" s="54">
        <f t="shared" si="0"/>
        <v>44013</v>
      </c>
      <c r="B61" s="108"/>
      <c r="C61" s="109"/>
      <c r="D61" s="109"/>
    </row>
    <row r="62" spans="1:4" x14ac:dyDescent="0.2">
      <c r="A62" s="54">
        <f t="shared" si="0"/>
        <v>44044</v>
      </c>
      <c r="B62" s="109"/>
      <c r="C62" s="109"/>
      <c r="D62" s="109"/>
    </row>
    <row r="63" spans="1:4" x14ac:dyDescent="0.2">
      <c r="A63" s="54">
        <f t="shared" si="0"/>
        <v>44075</v>
      </c>
      <c r="B63" s="109"/>
      <c r="C63" s="109"/>
      <c r="D63" s="109"/>
    </row>
    <row r="64" spans="1:4" x14ac:dyDescent="0.2">
      <c r="A64" s="54">
        <f t="shared" si="0"/>
        <v>44105</v>
      </c>
      <c r="B64" s="109"/>
      <c r="C64" s="109"/>
      <c r="D64" s="109"/>
    </row>
    <row r="65" spans="1:4" x14ac:dyDescent="0.2">
      <c r="A65" s="54">
        <f t="shared" si="0"/>
        <v>44136</v>
      </c>
      <c r="B65" s="109"/>
      <c r="C65" s="109"/>
      <c r="D65" s="109"/>
    </row>
    <row r="66" spans="1:4" x14ac:dyDescent="0.2">
      <c r="A66" s="54">
        <f t="shared" si="0"/>
        <v>44166</v>
      </c>
      <c r="B66" s="109"/>
      <c r="C66" s="109"/>
      <c r="D66" s="109"/>
    </row>
    <row r="67" spans="1:4" x14ac:dyDescent="0.2">
      <c r="C67" s="52"/>
    </row>
    <row r="68" spans="1:4" x14ac:dyDescent="0.2">
      <c r="C68" s="52"/>
    </row>
    <row r="69" spans="1:4" x14ac:dyDescent="0.2">
      <c r="C69" s="52"/>
    </row>
    <row r="70" spans="1:4" x14ac:dyDescent="0.2">
      <c r="C70" s="52"/>
    </row>
    <row r="71" spans="1:4" x14ac:dyDescent="0.2">
      <c r="C71" s="52"/>
    </row>
    <row r="72" spans="1:4" x14ac:dyDescent="0.2">
      <c r="C72" s="52"/>
    </row>
    <row r="73" spans="1:4" x14ac:dyDescent="0.2">
      <c r="C73" s="52"/>
    </row>
    <row r="74" spans="1:4" x14ac:dyDescent="0.2">
      <c r="C74" s="52"/>
    </row>
    <row r="75" spans="1:4" x14ac:dyDescent="0.2">
      <c r="C75" s="52"/>
    </row>
    <row r="76" spans="1:4" x14ac:dyDescent="0.2">
      <c r="C76" s="52"/>
    </row>
    <row r="77" spans="1:4" x14ac:dyDescent="0.2">
      <c r="C77" s="52"/>
    </row>
    <row r="78" spans="1:4" x14ac:dyDescent="0.2">
      <c r="C78" s="52"/>
    </row>
    <row r="79" spans="1:4" x14ac:dyDescent="0.2">
      <c r="C79" s="52"/>
    </row>
    <row r="80" spans="1:4" x14ac:dyDescent="0.2">
      <c r="C80" s="52"/>
    </row>
    <row r="81" spans="3:3" x14ac:dyDescent="0.2">
      <c r="C81" s="52"/>
    </row>
    <row r="82" spans="3:3" x14ac:dyDescent="0.2">
      <c r="C82" s="52"/>
    </row>
    <row r="83" spans="3:3" x14ac:dyDescent="0.2">
      <c r="C83" s="52"/>
    </row>
    <row r="84" spans="3:3" x14ac:dyDescent="0.2">
      <c r="C84" s="52"/>
    </row>
    <row r="85" spans="3:3" x14ac:dyDescent="0.2">
      <c r="C85" s="52"/>
    </row>
    <row r="86" spans="3:3" x14ac:dyDescent="0.2">
      <c r="C86" s="52"/>
    </row>
    <row r="87" spans="3:3" x14ac:dyDescent="0.2">
      <c r="C87" s="52"/>
    </row>
    <row r="88" spans="3:3" x14ac:dyDescent="0.2">
      <c r="C88" s="52"/>
    </row>
    <row r="89" spans="3:3" x14ac:dyDescent="0.2">
      <c r="C89" s="52"/>
    </row>
    <row r="90" spans="3:3" x14ac:dyDescent="0.2">
      <c r="C90" s="52"/>
    </row>
    <row r="91" spans="3:3" x14ac:dyDescent="0.2">
      <c r="C91" s="52"/>
    </row>
    <row r="92" spans="3:3" x14ac:dyDescent="0.2">
      <c r="C92" s="52"/>
    </row>
    <row r="93" spans="3:3" x14ac:dyDescent="0.2">
      <c r="C93" s="52"/>
    </row>
    <row r="94" spans="3:3" x14ac:dyDescent="0.2">
      <c r="C94" s="52"/>
    </row>
    <row r="95" spans="3:3" x14ac:dyDescent="0.2">
      <c r="C95" s="52"/>
    </row>
    <row r="96" spans="3:3" x14ac:dyDescent="0.2">
      <c r="C96" s="52"/>
    </row>
    <row r="97" spans="3:3" x14ac:dyDescent="0.2">
      <c r="C97" s="52"/>
    </row>
    <row r="98" spans="3:3" x14ac:dyDescent="0.2">
      <c r="C98" s="52"/>
    </row>
    <row r="99" spans="3:3" x14ac:dyDescent="0.2">
      <c r="C99" s="52"/>
    </row>
    <row r="100" spans="3:3" x14ac:dyDescent="0.2">
      <c r="C100" s="52"/>
    </row>
    <row r="101" spans="3:3" x14ac:dyDescent="0.2">
      <c r="C101" s="52"/>
    </row>
    <row r="102" spans="3:3" x14ac:dyDescent="0.2">
      <c r="C102" s="52"/>
    </row>
    <row r="103" spans="3:3" x14ac:dyDescent="0.2">
      <c r="C103" s="52"/>
    </row>
    <row r="104" spans="3:3" x14ac:dyDescent="0.2">
      <c r="C104" s="52"/>
    </row>
    <row r="105" spans="3:3" x14ac:dyDescent="0.2">
      <c r="C105" s="52"/>
    </row>
    <row r="106" spans="3:3" x14ac:dyDescent="0.2">
      <c r="C106" s="52"/>
    </row>
    <row r="107" spans="3:3" x14ac:dyDescent="0.2">
      <c r="C107" s="52"/>
    </row>
    <row r="108" spans="3:3" x14ac:dyDescent="0.2">
      <c r="C108" s="52"/>
    </row>
    <row r="109" spans="3:3" x14ac:dyDescent="0.2">
      <c r="C109" s="52"/>
    </row>
    <row r="110" spans="3:3" x14ac:dyDescent="0.2">
      <c r="C110" s="52"/>
    </row>
    <row r="111" spans="3:3" x14ac:dyDescent="0.2">
      <c r="C111" s="52"/>
    </row>
    <row r="112" spans="3:3" x14ac:dyDescent="0.2">
      <c r="C112" s="52"/>
    </row>
    <row r="113" spans="3:3" x14ac:dyDescent="0.2">
      <c r="C113" s="52"/>
    </row>
    <row r="114" spans="3:3" x14ac:dyDescent="0.2">
      <c r="C114" s="52"/>
    </row>
    <row r="115" spans="3:3" x14ac:dyDescent="0.2">
      <c r="C115" s="52"/>
    </row>
    <row r="116" spans="3:3" x14ac:dyDescent="0.2">
      <c r="C116" s="52"/>
    </row>
    <row r="117" spans="3:3" x14ac:dyDescent="0.2">
      <c r="C117" s="52"/>
    </row>
    <row r="118" spans="3:3" x14ac:dyDescent="0.2">
      <c r="C118" s="52"/>
    </row>
    <row r="119" spans="3:3" x14ac:dyDescent="0.2">
      <c r="C119" s="52"/>
    </row>
    <row r="120" spans="3:3" x14ac:dyDescent="0.2">
      <c r="C120" s="52"/>
    </row>
    <row r="121" spans="3:3" x14ac:dyDescent="0.2">
      <c r="C121" s="52"/>
    </row>
    <row r="122" spans="3:3" x14ac:dyDescent="0.2">
      <c r="C122" s="52"/>
    </row>
    <row r="123" spans="3:3" x14ac:dyDescent="0.2">
      <c r="C123" s="52"/>
    </row>
    <row r="124" spans="3:3" x14ac:dyDescent="0.2">
      <c r="C124" s="52"/>
    </row>
    <row r="125" spans="3:3" x14ac:dyDescent="0.2">
      <c r="C125" s="52"/>
    </row>
    <row r="126" spans="3:3" x14ac:dyDescent="0.2">
      <c r="C126" s="52"/>
    </row>
    <row r="127" spans="3:3" x14ac:dyDescent="0.2">
      <c r="C127" s="52"/>
    </row>
    <row r="128" spans="3:3" x14ac:dyDescent="0.2">
      <c r="C128" s="52"/>
    </row>
    <row r="129" spans="3:3" x14ac:dyDescent="0.2">
      <c r="C129" s="52"/>
    </row>
    <row r="130" spans="3:3" x14ac:dyDescent="0.2">
      <c r="C130" s="52"/>
    </row>
    <row r="131" spans="3:3" x14ac:dyDescent="0.2">
      <c r="C131" s="52"/>
    </row>
    <row r="132" spans="3:3" x14ac:dyDescent="0.2">
      <c r="C132" s="52"/>
    </row>
    <row r="133" spans="3:3" x14ac:dyDescent="0.2">
      <c r="C133" s="52"/>
    </row>
    <row r="134" spans="3:3" x14ac:dyDescent="0.2">
      <c r="C134" s="52"/>
    </row>
    <row r="135" spans="3:3" x14ac:dyDescent="0.2">
      <c r="C135" s="52"/>
    </row>
    <row r="136" spans="3:3" x14ac:dyDescent="0.2">
      <c r="C136" s="52"/>
    </row>
    <row r="137" spans="3:3" x14ac:dyDescent="0.2">
      <c r="C137" s="52"/>
    </row>
    <row r="138" spans="3:3" x14ac:dyDescent="0.2">
      <c r="C138" s="52"/>
    </row>
    <row r="139" spans="3:3" x14ac:dyDescent="0.2">
      <c r="C139" s="52"/>
    </row>
    <row r="140" spans="3:3" x14ac:dyDescent="0.2">
      <c r="C140" s="52"/>
    </row>
    <row r="141" spans="3:3" x14ac:dyDescent="0.2">
      <c r="C141" s="52"/>
    </row>
    <row r="142" spans="3:3" x14ac:dyDescent="0.2">
      <c r="C142" s="52"/>
    </row>
    <row r="143" spans="3:3" x14ac:dyDescent="0.2">
      <c r="C143" s="52"/>
    </row>
    <row r="144" spans="3:3" x14ac:dyDescent="0.2">
      <c r="C144" s="52"/>
    </row>
    <row r="145" spans="3:3" x14ac:dyDescent="0.2">
      <c r="C145" s="52"/>
    </row>
    <row r="146" spans="3:3" x14ac:dyDescent="0.2">
      <c r="C146" s="52"/>
    </row>
    <row r="147" spans="3:3" x14ac:dyDescent="0.2">
      <c r="C147" s="52"/>
    </row>
    <row r="148" spans="3:3" x14ac:dyDescent="0.2">
      <c r="C148" s="52"/>
    </row>
    <row r="149" spans="3:3" x14ac:dyDescent="0.2">
      <c r="C149" s="52"/>
    </row>
    <row r="150" spans="3:3" x14ac:dyDescent="0.2">
      <c r="C150" s="52"/>
    </row>
    <row r="151" spans="3:3" x14ac:dyDescent="0.2">
      <c r="C151" s="52"/>
    </row>
    <row r="152" spans="3:3" x14ac:dyDescent="0.2">
      <c r="C152" s="52"/>
    </row>
    <row r="153" spans="3:3" x14ac:dyDescent="0.2">
      <c r="C153" s="52"/>
    </row>
    <row r="154" spans="3:3" x14ac:dyDescent="0.2">
      <c r="C154" s="52"/>
    </row>
    <row r="155" spans="3:3" x14ac:dyDescent="0.2">
      <c r="C155" s="52"/>
    </row>
    <row r="156" spans="3:3" x14ac:dyDescent="0.2">
      <c r="C156" s="52"/>
    </row>
    <row r="157" spans="3:3" x14ac:dyDescent="0.2">
      <c r="C157" s="52"/>
    </row>
    <row r="158" spans="3:3" x14ac:dyDescent="0.2">
      <c r="C158" s="52"/>
    </row>
    <row r="159" spans="3:3" x14ac:dyDescent="0.2">
      <c r="C159" s="52"/>
    </row>
    <row r="160" spans="3:3" x14ac:dyDescent="0.2">
      <c r="C160" s="52"/>
    </row>
    <row r="161" spans="3:3" x14ac:dyDescent="0.2">
      <c r="C161" s="52"/>
    </row>
    <row r="162" spans="3:3" x14ac:dyDescent="0.2">
      <c r="C162" s="52"/>
    </row>
    <row r="163" spans="3:3" x14ac:dyDescent="0.2">
      <c r="C163" s="52"/>
    </row>
    <row r="164" spans="3:3" x14ac:dyDescent="0.2">
      <c r="C164" s="52"/>
    </row>
    <row r="165" spans="3:3" x14ac:dyDescent="0.2">
      <c r="C165" s="52"/>
    </row>
    <row r="166" spans="3:3" x14ac:dyDescent="0.2">
      <c r="C166" s="52"/>
    </row>
    <row r="167" spans="3:3" x14ac:dyDescent="0.2">
      <c r="C167" s="52"/>
    </row>
    <row r="168" spans="3:3" x14ac:dyDescent="0.2">
      <c r="C168" s="52"/>
    </row>
    <row r="169" spans="3:3" x14ac:dyDescent="0.2">
      <c r="C169" s="52"/>
    </row>
    <row r="170" spans="3:3" x14ac:dyDescent="0.2">
      <c r="C170" s="52"/>
    </row>
    <row r="171" spans="3:3" x14ac:dyDescent="0.2">
      <c r="C171" s="52"/>
    </row>
    <row r="172" spans="3:3" x14ac:dyDescent="0.2">
      <c r="C172" s="52"/>
    </row>
    <row r="173" spans="3:3" x14ac:dyDescent="0.2">
      <c r="C173" s="52"/>
    </row>
    <row r="174" spans="3:3" x14ac:dyDescent="0.2">
      <c r="C174" s="52"/>
    </row>
    <row r="175" spans="3:3" x14ac:dyDescent="0.2">
      <c r="C175" s="52"/>
    </row>
    <row r="176" spans="3:3" x14ac:dyDescent="0.2">
      <c r="C176" s="52"/>
    </row>
    <row r="177" spans="3:3" x14ac:dyDescent="0.2">
      <c r="C177" s="52"/>
    </row>
    <row r="178" spans="3:3" x14ac:dyDescent="0.2">
      <c r="C178" s="52"/>
    </row>
    <row r="179" spans="3:3" x14ac:dyDescent="0.2">
      <c r="C179" s="52"/>
    </row>
    <row r="180" spans="3:3" x14ac:dyDescent="0.2">
      <c r="C180" s="52"/>
    </row>
    <row r="181" spans="3:3" x14ac:dyDescent="0.2">
      <c r="C181" s="52"/>
    </row>
    <row r="182" spans="3:3" x14ac:dyDescent="0.2">
      <c r="C182" s="52"/>
    </row>
    <row r="183" spans="3:3" x14ac:dyDescent="0.2">
      <c r="C183" s="52"/>
    </row>
    <row r="184" spans="3:3" x14ac:dyDescent="0.2">
      <c r="C184" s="52"/>
    </row>
    <row r="185" spans="3:3" x14ac:dyDescent="0.2">
      <c r="C185" s="52"/>
    </row>
    <row r="186" spans="3:3" x14ac:dyDescent="0.2">
      <c r="C186" s="52"/>
    </row>
    <row r="187" spans="3:3" x14ac:dyDescent="0.2">
      <c r="C187" s="52"/>
    </row>
    <row r="188" spans="3:3" x14ac:dyDescent="0.2">
      <c r="C188" s="52"/>
    </row>
    <row r="189" spans="3:3" x14ac:dyDescent="0.2">
      <c r="C189" s="52"/>
    </row>
    <row r="190" spans="3:3" x14ac:dyDescent="0.2">
      <c r="C190" s="52"/>
    </row>
    <row r="191" spans="3:3" x14ac:dyDescent="0.2">
      <c r="C191" s="52"/>
    </row>
    <row r="192" spans="3:3" x14ac:dyDescent="0.2">
      <c r="C192" s="52"/>
    </row>
    <row r="193" spans="3:3" x14ac:dyDescent="0.2">
      <c r="C193" s="52"/>
    </row>
    <row r="194" spans="3:3" x14ac:dyDescent="0.2">
      <c r="C194" s="52"/>
    </row>
    <row r="195" spans="3:3" x14ac:dyDescent="0.2">
      <c r="C195" s="52"/>
    </row>
    <row r="196" spans="3:3" x14ac:dyDescent="0.2">
      <c r="C196" s="52"/>
    </row>
    <row r="197" spans="3:3" x14ac:dyDescent="0.2">
      <c r="C197" s="52"/>
    </row>
    <row r="198" spans="3:3" x14ac:dyDescent="0.2">
      <c r="C198" s="52"/>
    </row>
    <row r="199" spans="3:3" x14ac:dyDescent="0.2">
      <c r="C199" s="52"/>
    </row>
    <row r="200" spans="3:3" x14ac:dyDescent="0.2">
      <c r="C200" s="52"/>
    </row>
    <row r="201" spans="3:3" x14ac:dyDescent="0.2">
      <c r="C201" s="52"/>
    </row>
    <row r="202" spans="3:3" x14ac:dyDescent="0.2">
      <c r="C202" s="52"/>
    </row>
    <row r="203" spans="3:3" x14ac:dyDescent="0.2">
      <c r="C203" s="52"/>
    </row>
    <row r="204" spans="3:3" x14ac:dyDescent="0.2">
      <c r="C204" s="52"/>
    </row>
    <row r="205" spans="3:3" x14ac:dyDescent="0.2">
      <c r="C205" s="52"/>
    </row>
    <row r="206" spans="3:3" x14ac:dyDescent="0.2">
      <c r="C206" s="52"/>
    </row>
    <row r="207" spans="3:3" x14ac:dyDescent="0.2">
      <c r="C207" s="52"/>
    </row>
    <row r="208" spans="3:3" x14ac:dyDescent="0.2">
      <c r="C208" s="52"/>
    </row>
    <row r="209" spans="3:3" x14ac:dyDescent="0.2">
      <c r="C209" s="52"/>
    </row>
    <row r="210" spans="3:3" x14ac:dyDescent="0.2">
      <c r="C210" s="52"/>
    </row>
    <row r="211" spans="3:3" x14ac:dyDescent="0.2">
      <c r="C211" s="52"/>
    </row>
    <row r="212" spans="3:3" x14ac:dyDescent="0.2">
      <c r="C212" s="52"/>
    </row>
    <row r="213" spans="3:3" x14ac:dyDescent="0.2">
      <c r="C213" s="52"/>
    </row>
    <row r="214" spans="3:3" x14ac:dyDescent="0.2">
      <c r="C214" s="52"/>
    </row>
    <row r="215" spans="3:3" x14ac:dyDescent="0.2">
      <c r="C215" s="52"/>
    </row>
    <row r="216" spans="3:3" x14ac:dyDescent="0.2">
      <c r="C216" s="52"/>
    </row>
    <row r="217" spans="3:3" x14ac:dyDescent="0.2">
      <c r="C217" s="52"/>
    </row>
    <row r="218" spans="3:3" x14ac:dyDescent="0.2">
      <c r="C218" s="52"/>
    </row>
    <row r="219" spans="3:3" x14ac:dyDescent="0.2">
      <c r="C219" s="52"/>
    </row>
    <row r="220" spans="3:3" x14ac:dyDescent="0.2">
      <c r="C220" s="52"/>
    </row>
    <row r="221" spans="3:3" x14ac:dyDescent="0.2">
      <c r="C221" s="52"/>
    </row>
    <row r="222" spans="3:3" x14ac:dyDescent="0.2">
      <c r="C222" s="52"/>
    </row>
    <row r="223" spans="3:3" x14ac:dyDescent="0.2">
      <c r="C223" s="52"/>
    </row>
    <row r="224" spans="3:3" x14ac:dyDescent="0.2">
      <c r="C224" s="52"/>
    </row>
    <row r="225" spans="3:3" x14ac:dyDescent="0.2">
      <c r="C225" s="52"/>
    </row>
    <row r="226" spans="3:3" x14ac:dyDescent="0.2">
      <c r="C226" s="52"/>
    </row>
    <row r="227" spans="3:3" x14ac:dyDescent="0.2">
      <c r="C227" s="52"/>
    </row>
    <row r="228" spans="3:3" x14ac:dyDescent="0.2">
      <c r="C228" s="52"/>
    </row>
    <row r="229" spans="3:3" x14ac:dyDescent="0.2">
      <c r="C229" s="52"/>
    </row>
    <row r="230" spans="3:3" x14ac:dyDescent="0.2">
      <c r="C230" s="52"/>
    </row>
    <row r="231" spans="3:3" x14ac:dyDescent="0.2">
      <c r="C231" s="52"/>
    </row>
    <row r="232" spans="3:3" x14ac:dyDescent="0.2">
      <c r="C232" s="52"/>
    </row>
    <row r="233" spans="3:3" x14ac:dyDescent="0.2">
      <c r="C233" s="52"/>
    </row>
    <row r="234" spans="3:3" x14ac:dyDescent="0.2">
      <c r="C234" s="52"/>
    </row>
    <row r="235" spans="3:3" x14ac:dyDescent="0.2">
      <c r="C235" s="52"/>
    </row>
    <row r="236" spans="3:3" x14ac:dyDescent="0.2">
      <c r="C236" s="52"/>
    </row>
    <row r="237" spans="3:3" x14ac:dyDescent="0.2">
      <c r="C237" s="52"/>
    </row>
    <row r="238" spans="3:3" x14ac:dyDescent="0.2">
      <c r="C238" s="52"/>
    </row>
    <row r="239" spans="3:3" x14ac:dyDescent="0.2">
      <c r="C239" s="52"/>
    </row>
    <row r="240" spans="3:3" x14ac:dyDescent="0.2">
      <c r="C240" s="52"/>
    </row>
    <row r="241" spans="3:3" x14ac:dyDescent="0.2">
      <c r="C241" s="52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4"/>
  <sheetViews>
    <sheetView zoomScaleNormal="100" workbookViewId="0"/>
  </sheetViews>
  <sheetFormatPr defaultColWidth="9" defaultRowHeight="14.25" x14ac:dyDescent="0.2"/>
  <cols>
    <col min="1" max="1" width="10.625" style="15" customWidth="1"/>
    <col min="2" max="2" width="16.75" style="11" bestFit="1" customWidth="1"/>
    <col min="3" max="3" width="18.125" style="11" bestFit="1" customWidth="1"/>
    <col min="4" max="5" width="14.625" style="11" bestFit="1" customWidth="1"/>
    <col min="6" max="16384" width="9" style="11"/>
  </cols>
  <sheetData>
    <row r="1" spans="1:23" ht="13.9" customHeight="1" x14ac:dyDescent="0.2">
      <c r="A1" s="72" t="s">
        <v>8</v>
      </c>
    </row>
    <row r="2" spans="1:23" ht="13.9" customHeight="1" x14ac:dyDescent="0.2">
      <c r="A2" s="91" t="s">
        <v>27</v>
      </c>
    </row>
    <row r="3" spans="1:23" s="2" customFormat="1" ht="13.9" customHeight="1" x14ac:dyDescent="0.2">
      <c r="A3" s="28" t="s">
        <v>138</v>
      </c>
    </row>
    <row r="4" spans="1:23" s="2" customFormat="1" ht="13.9" customHeight="1" x14ac:dyDescent="0.2">
      <c r="A4" s="28" t="s">
        <v>121</v>
      </c>
    </row>
    <row r="5" spans="1:23" ht="13.9" customHeight="1" x14ac:dyDescent="0.2"/>
    <row r="6" spans="1:23" s="10" customFormat="1" ht="42.6" customHeight="1" x14ac:dyDescent="0.2">
      <c r="A6" s="8"/>
      <c r="B6" s="9" t="s">
        <v>122</v>
      </c>
      <c r="C6" s="9" t="s">
        <v>123</v>
      </c>
      <c r="D6" s="9" t="s">
        <v>124</v>
      </c>
      <c r="E6" s="9" t="s">
        <v>125</v>
      </c>
    </row>
    <row r="7" spans="1:23" x14ac:dyDescent="0.2">
      <c r="A7" s="110">
        <v>42370</v>
      </c>
      <c r="B7" s="57">
        <v>-3.4919283000000001</v>
      </c>
      <c r="C7" s="111">
        <v>-6.0166096959999997</v>
      </c>
      <c r="D7" s="111">
        <v>-22.581142679999999</v>
      </c>
      <c r="E7" s="111">
        <v>-38.558878970000002</v>
      </c>
      <c r="L7" s="42"/>
      <c r="M7" s="57"/>
      <c r="N7" s="58"/>
      <c r="O7" s="58"/>
      <c r="P7" s="58"/>
      <c r="Q7" s="12"/>
      <c r="R7" s="12"/>
      <c r="S7" s="12"/>
      <c r="T7" s="12"/>
      <c r="U7" s="12"/>
      <c r="V7" s="12"/>
      <c r="W7" s="12"/>
    </row>
    <row r="8" spans="1:23" x14ac:dyDescent="0.2">
      <c r="A8" s="110">
        <f t="shared" ref="A8:A66" si="0">EDATE(A7,1)</f>
        <v>42401</v>
      </c>
      <c r="B8" s="59">
        <v>-3.4898843479999999</v>
      </c>
      <c r="C8" s="111">
        <v>-5.578096414</v>
      </c>
      <c r="D8" s="111">
        <v>-24.435545019999999</v>
      </c>
      <c r="E8" s="111">
        <v>-37.837303210000002</v>
      </c>
      <c r="L8" s="42"/>
      <c r="M8" s="57"/>
      <c r="N8" s="58"/>
      <c r="O8" s="58"/>
      <c r="P8" s="58"/>
      <c r="Q8" s="12"/>
      <c r="R8" s="12"/>
      <c r="S8" s="12"/>
      <c r="T8" s="12"/>
      <c r="U8" s="12"/>
      <c r="V8" s="12"/>
      <c r="W8" s="12"/>
    </row>
    <row r="9" spans="1:23" x14ac:dyDescent="0.2">
      <c r="A9" s="110">
        <f t="shared" si="0"/>
        <v>42430</v>
      </c>
      <c r="B9" s="59">
        <v>-3.7571867650000002</v>
      </c>
      <c r="C9" s="111">
        <v>-6.1208749830000002</v>
      </c>
      <c r="D9" s="111">
        <v>-26.181289530000001</v>
      </c>
      <c r="E9" s="111">
        <v>-38.5176491</v>
      </c>
      <c r="L9" s="42"/>
      <c r="M9" s="57"/>
      <c r="N9" s="58"/>
      <c r="O9" s="58"/>
      <c r="P9" s="58"/>
      <c r="Q9" s="12"/>
      <c r="R9" s="12"/>
      <c r="S9" s="12"/>
      <c r="T9" s="12"/>
      <c r="U9" s="12"/>
      <c r="V9" s="12"/>
      <c r="W9" s="12"/>
    </row>
    <row r="10" spans="1:23" x14ac:dyDescent="0.2">
      <c r="A10" s="110">
        <f t="shared" si="0"/>
        <v>42461</v>
      </c>
      <c r="B10" s="59">
        <v>-3.5247920700000002</v>
      </c>
      <c r="C10" s="111">
        <v>-5.269569551</v>
      </c>
      <c r="D10" s="111">
        <v>-23.350453219999999</v>
      </c>
      <c r="E10" s="111">
        <v>-37.99430203</v>
      </c>
      <c r="L10" s="42"/>
      <c r="M10" s="57"/>
      <c r="N10" s="58"/>
      <c r="O10" s="58"/>
      <c r="P10" s="58"/>
      <c r="Q10" s="12"/>
      <c r="R10" s="12"/>
      <c r="S10" s="12"/>
      <c r="T10" s="12"/>
      <c r="U10" s="12"/>
      <c r="V10" s="12"/>
      <c r="W10" s="12"/>
    </row>
    <row r="11" spans="1:23" x14ac:dyDescent="0.2">
      <c r="A11" s="110">
        <f t="shared" si="0"/>
        <v>42491</v>
      </c>
      <c r="B11" s="59">
        <v>-2.9458809549999998</v>
      </c>
      <c r="C11" s="111">
        <v>-5.3447181099999996</v>
      </c>
      <c r="D11" s="111">
        <v>-26.520755179999998</v>
      </c>
      <c r="E11" s="111">
        <v>-37.561883680000001</v>
      </c>
      <c r="L11" s="42"/>
      <c r="M11" s="57"/>
      <c r="N11" s="58"/>
      <c r="O11" s="58"/>
      <c r="P11" s="58"/>
      <c r="Q11" s="12"/>
      <c r="R11" s="12"/>
      <c r="S11" s="12"/>
      <c r="T11" s="12"/>
      <c r="U11" s="12"/>
      <c r="V11" s="12"/>
      <c r="W11" s="12"/>
    </row>
    <row r="12" spans="1:23" x14ac:dyDescent="0.2">
      <c r="A12" s="110">
        <f t="shared" si="0"/>
        <v>42522</v>
      </c>
      <c r="B12" s="112">
        <v>-0.66267127599999998</v>
      </c>
      <c r="C12" s="112">
        <v>-5.4777875900000002</v>
      </c>
      <c r="D12" s="112">
        <v>-22.412699549999999</v>
      </c>
      <c r="E12" s="112">
        <v>-37.771175730000003</v>
      </c>
      <c r="L12" s="42"/>
      <c r="M12" s="57"/>
      <c r="N12" s="58"/>
      <c r="O12" s="58"/>
      <c r="P12" s="58"/>
      <c r="Q12" s="12"/>
      <c r="R12" s="12"/>
      <c r="S12" s="12"/>
      <c r="T12" s="12"/>
      <c r="U12" s="12"/>
      <c r="V12" s="12"/>
      <c r="W12" s="12"/>
    </row>
    <row r="13" spans="1:23" x14ac:dyDescent="0.2">
      <c r="A13" s="110">
        <f t="shared" si="0"/>
        <v>42552</v>
      </c>
      <c r="B13" s="112">
        <v>-0.87586925500000001</v>
      </c>
      <c r="C13" s="112">
        <v>-4.6831350949999999</v>
      </c>
      <c r="D13" s="112">
        <v>-25.380789360000001</v>
      </c>
      <c r="E13" s="112">
        <v>-37.404613470000001</v>
      </c>
      <c r="L13" s="42"/>
      <c r="M13" s="57"/>
      <c r="N13" s="58"/>
      <c r="O13" s="58"/>
      <c r="P13" s="58"/>
      <c r="Q13" s="12"/>
      <c r="R13" s="12"/>
      <c r="S13" s="12"/>
      <c r="T13" s="12"/>
      <c r="U13" s="12"/>
      <c r="V13" s="12"/>
      <c r="W13" s="12"/>
    </row>
    <row r="14" spans="1:23" x14ac:dyDescent="0.2">
      <c r="A14" s="110">
        <f t="shared" si="0"/>
        <v>42583</v>
      </c>
      <c r="B14" s="112">
        <v>-0.212681388</v>
      </c>
      <c r="C14" s="112">
        <v>-5.7817463160000004</v>
      </c>
      <c r="D14" s="112">
        <v>-24.35560448</v>
      </c>
      <c r="E14" s="112">
        <v>-38.200510989999998</v>
      </c>
      <c r="L14" s="42"/>
      <c r="M14" s="57"/>
      <c r="N14" s="58"/>
      <c r="O14" s="58"/>
      <c r="P14" s="58"/>
      <c r="Q14" s="12"/>
      <c r="R14" s="12"/>
      <c r="S14" s="12"/>
      <c r="T14" s="12"/>
      <c r="U14" s="12"/>
      <c r="V14" s="12"/>
      <c r="W14" s="12"/>
    </row>
    <row r="15" spans="1:23" x14ac:dyDescent="0.2">
      <c r="A15" s="110">
        <f t="shared" si="0"/>
        <v>42614</v>
      </c>
      <c r="B15" s="112">
        <v>-1.6413384120000001</v>
      </c>
      <c r="C15" s="112">
        <v>-5.1240425350000001</v>
      </c>
      <c r="D15" s="112">
        <v>-25.26436623</v>
      </c>
      <c r="E15" s="112">
        <v>-37.498632030000003</v>
      </c>
      <c r="L15" s="42"/>
      <c r="M15" s="57"/>
      <c r="N15" s="58"/>
      <c r="O15" s="58"/>
      <c r="P15" s="58"/>
      <c r="Q15" s="12"/>
      <c r="R15" s="12"/>
      <c r="S15" s="12"/>
      <c r="T15" s="12"/>
      <c r="U15" s="12"/>
      <c r="V15" s="12"/>
      <c r="W15" s="12"/>
    </row>
    <row r="16" spans="1:23" x14ac:dyDescent="0.2">
      <c r="A16" s="110">
        <f t="shared" si="0"/>
        <v>42644</v>
      </c>
      <c r="B16" s="112">
        <v>-1.437947538</v>
      </c>
      <c r="C16" s="112">
        <v>-4.9709494120000004</v>
      </c>
      <c r="D16" s="112">
        <v>-23.966359220000001</v>
      </c>
      <c r="E16" s="112">
        <v>-37.980435700000001</v>
      </c>
      <c r="L16" s="42"/>
      <c r="M16" s="57"/>
      <c r="N16" s="58"/>
      <c r="O16" s="58"/>
      <c r="P16" s="58"/>
      <c r="Q16" s="12"/>
      <c r="R16" s="12"/>
      <c r="S16" s="12"/>
      <c r="T16" s="12"/>
      <c r="U16" s="12"/>
      <c r="V16" s="12"/>
      <c r="W16" s="12"/>
    </row>
    <row r="17" spans="1:23" x14ac:dyDescent="0.2">
      <c r="A17" s="110">
        <f t="shared" si="0"/>
        <v>42675</v>
      </c>
      <c r="B17" s="112">
        <v>-2.1770455630000001</v>
      </c>
      <c r="C17" s="112">
        <v>-4.5518539359999997</v>
      </c>
      <c r="D17" s="112">
        <v>-23.893836090000001</v>
      </c>
      <c r="E17" s="112">
        <v>-37.3580313</v>
      </c>
      <c r="L17" s="42"/>
      <c r="M17" s="57"/>
      <c r="N17" s="58"/>
      <c r="O17" s="58"/>
      <c r="P17" s="58"/>
      <c r="Q17" s="12"/>
      <c r="R17" s="12"/>
      <c r="S17" s="12"/>
      <c r="T17" s="12"/>
      <c r="U17" s="12"/>
      <c r="V17" s="12"/>
      <c r="W17" s="12"/>
    </row>
    <row r="18" spans="1:23" x14ac:dyDescent="0.2">
      <c r="A18" s="110">
        <f t="shared" si="0"/>
        <v>42705</v>
      </c>
      <c r="B18" s="112">
        <v>-2.7081758699999998</v>
      </c>
      <c r="C18" s="112">
        <v>-3.9699410799999999</v>
      </c>
      <c r="D18" s="112">
        <v>-24.656485960000001</v>
      </c>
      <c r="E18" s="112">
        <v>-37.268052160000003</v>
      </c>
      <c r="F18" s="13"/>
      <c r="L18" s="42"/>
      <c r="M18" s="57"/>
      <c r="N18" s="58"/>
      <c r="O18" s="58"/>
      <c r="P18" s="58"/>
      <c r="Q18" s="12"/>
      <c r="R18" s="12"/>
      <c r="S18" s="12"/>
      <c r="T18" s="12"/>
      <c r="U18" s="12"/>
      <c r="V18" s="12"/>
      <c r="W18" s="12"/>
    </row>
    <row r="19" spans="1:23" x14ac:dyDescent="0.2">
      <c r="A19" s="110">
        <f t="shared" si="0"/>
        <v>42736</v>
      </c>
      <c r="B19" s="112">
        <v>1.3279093529999999</v>
      </c>
      <c r="C19" s="112">
        <v>-2.1888358490000002</v>
      </c>
      <c r="D19" s="112">
        <v>-25.581953899999998</v>
      </c>
      <c r="E19" s="112">
        <v>-34.631399620000003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x14ac:dyDescent="0.2">
      <c r="A20" s="110">
        <f t="shared" si="0"/>
        <v>42767</v>
      </c>
      <c r="B20" s="112">
        <v>-0.54749360400000002</v>
      </c>
      <c r="C20" s="112">
        <v>-2.5929005520000001</v>
      </c>
      <c r="D20" s="112">
        <v>-22.435590399999999</v>
      </c>
      <c r="E20" s="112">
        <v>-33.823632050000001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x14ac:dyDescent="0.2">
      <c r="A21" s="110">
        <f t="shared" si="0"/>
        <v>42795</v>
      </c>
      <c r="B21" s="112">
        <v>0.19137744100000001</v>
      </c>
      <c r="C21" s="112">
        <v>-3.096891818</v>
      </c>
      <c r="D21" s="112">
        <v>-23.181540850000001</v>
      </c>
      <c r="E21" s="112">
        <v>-34.570585319999999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x14ac:dyDescent="0.2">
      <c r="A22" s="110">
        <f t="shared" si="0"/>
        <v>42826</v>
      </c>
      <c r="B22" s="112">
        <v>-0.56195493299999999</v>
      </c>
      <c r="C22" s="112">
        <v>-2.2637369399999998</v>
      </c>
      <c r="D22" s="112">
        <v>-23.350481510000002</v>
      </c>
      <c r="E22" s="112">
        <v>-33.921253870000001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x14ac:dyDescent="0.2">
      <c r="A23" s="110">
        <f t="shared" si="0"/>
        <v>42856</v>
      </c>
      <c r="B23" s="112">
        <v>-2.8465783610000002</v>
      </c>
      <c r="C23" s="112">
        <v>-2.362231033</v>
      </c>
      <c r="D23" s="112">
        <v>-23.520891079999998</v>
      </c>
      <c r="E23" s="112">
        <v>-33.581526920000002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x14ac:dyDescent="0.2">
      <c r="A24" s="110">
        <f t="shared" si="0"/>
        <v>42887</v>
      </c>
      <c r="B24" s="112">
        <v>-2.533864313</v>
      </c>
      <c r="C24" s="112">
        <v>-2.468787061</v>
      </c>
      <c r="D24" s="112">
        <v>-24.412626060000001</v>
      </c>
      <c r="E24" s="112">
        <v>-33.710885449999999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x14ac:dyDescent="0.2">
      <c r="A25" s="110">
        <f t="shared" si="0"/>
        <v>42917</v>
      </c>
      <c r="B25" s="112">
        <v>-0.77768242700000001</v>
      </c>
      <c r="C25" s="112">
        <v>-2.6509430900000002</v>
      </c>
      <c r="D25" s="112">
        <v>-24.380588070000002</v>
      </c>
      <c r="E25" s="112">
        <v>-32.425315349999998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x14ac:dyDescent="0.2">
      <c r="A26" s="110">
        <f t="shared" si="0"/>
        <v>42948</v>
      </c>
      <c r="B26" s="112">
        <v>-0.114907483</v>
      </c>
      <c r="C26" s="112">
        <v>-2.718849606</v>
      </c>
      <c r="D26" s="112">
        <v>-20.35535187</v>
      </c>
      <c r="E26" s="112">
        <v>-33.14791597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x14ac:dyDescent="0.2">
      <c r="A27" s="110">
        <f t="shared" si="0"/>
        <v>42979</v>
      </c>
      <c r="B27" s="112">
        <v>-0.59396456399999997</v>
      </c>
      <c r="C27" s="112">
        <v>-3.1075592169999999</v>
      </c>
      <c r="D27" s="112">
        <v>-22.263978040000001</v>
      </c>
      <c r="E27" s="112">
        <v>-32.538692300000001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x14ac:dyDescent="0.2">
      <c r="A28" s="110">
        <f t="shared" si="0"/>
        <v>43009</v>
      </c>
      <c r="B28" s="112">
        <v>0.52178741299999998</v>
      </c>
      <c r="C28" s="112">
        <v>-1.963263398</v>
      </c>
      <c r="D28" s="112">
        <v>-23.96601197</v>
      </c>
      <c r="E28" s="112">
        <v>-31.947241940000001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x14ac:dyDescent="0.2">
      <c r="A29" s="110">
        <f t="shared" si="0"/>
        <v>43040</v>
      </c>
      <c r="B29" s="112">
        <v>1.7666345029999999</v>
      </c>
      <c r="C29" s="112">
        <v>-1.556567211</v>
      </c>
      <c r="D29" s="112">
        <v>-20.893465809999999</v>
      </c>
      <c r="E29" s="112">
        <v>-32.396766020000001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x14ac:dyDescent="0.2">
      <c r="A30" s="110">
        <f t="shared" si="0"/>
        <v>43070</v>
      </c>
      <c r="B30" s="112">
        <v>2.2338330000000002</v>
      </c>
      <c r="C30" s="112">
        <v>-0.99812920800000005</v>
      </c>
      <c r="D30" s="112">
        <v>-18.656875589999999</v>
      </c>
      <c r="E30" s="112">
        <v>-31.418935050000002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x14ac:dyDescent="0.2">
      <c r="A31" s="110">
        <f t="shared" si="0"/>
        <v>43101</v>
      </c>
      <c r="B31" s="112">
        <v>2.207153103</v>
      </c>
      <c r="C31" s="112">
        <v>-2.3109871260000001</v>
      </c>
      <c r="D31" s="112">
        <v>-17.582754250000001</v>
      </c>
      <c r="E31" s="112">
        <v>-33.662702690000003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x14ac:dyDescent="0.2">
      <c r="A32" s="110">
        <f t="shared" si="0"/>
        <v>43132</v>
      </c>
      <c r="B32" s="112">
        <v>1.412299728</v>
      </c>
      <c r="C32" s="112">
        <v>-3.584383425</v>
      </c>
      <c r="D32" s="112">
        <v>-16.435495530000001</v>
      </c>
      <c r="E32" s="112">
        <v>-34.754285520000003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x14ac:dyDescent="0.2">
      <c r="A33" s="110">
        <f t="shared" si="0"/>
        <v>43160</v>
      </c>
      <c r="B33" s="112">
        <v>1.161987589</v>
      </c>
      <c r="C33" s="112">
        <v>-3.075765562</v>
      </c>
      <c r="D33" s="112">
        <v>-16.181753050000001</v>
      </c>
      <c r="E33" s="112">
        <v>-33.635490449999999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x14ac:dyDescent="0.2">
      <c r="A34" s="110">
        <f t="shared" si="0"/>
        <v>43191</v>
      </c>
      <c r="B34" s="112">
        <v>0.38706070999999997</v>
      </c>
      <c r="C34" s="112">
        <v>-3.2359396519999999</v>
      </c>
      <c r="D34" s="112">
        <v>-18.350486329999999</v>
      </c>
      <c r="E34" s="112">
        <v>-34.830087069999998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x14ac:dyDescent="0.2">
      <c r="A35" s="110">
        <f t="shared" si="0"/>
        <v>43221</v>
      </c>
      <c r="B35" s="112">
        <v>1.18386222</v>
      </c>
      <c r="C35" s="112">
        <v>-3.3683756119999999</v>
      </c>
      <c r="D35" s="112">
        <v>-17.521083529999999</v>
      </c>
      <c r="E35" s="112">
        <v>-34.57368468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x14ac:dyDescent="0.2">
      <c r="A36" s="110">
        <f t="shared" si="0"/>
        <v>43252</v>
      </c>
      <c r="B36" s="112">
        <v>0.53856369299999995</v>
      </c>
      <c r="C36" s="112">
        <v>-3.4625114469999998</v>
      </c>
      <c r="D36" s="112">
        <v>-18.412603180000001</v>
      </c>
      <c r="E36" s="112">
        <v>-34.660921620000003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x14ac:dyDescent="0.2">
      <c r="A37" s="110">
        <f t="shared" si="0"/>
        <v>43282</v>
      </c>
      <c r="B37" s="112">
        <v>0.29919324400000002</v>
      </c>
      <c r="C37" s="112">
        <v>-3.6245406450000002</v>
      </c>
      <c r="D37" s="112">
        <v>-18.380535160000001</v>
      </c>
      <c r="E37" s="112">
        <v>-35.39139265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x14ac:dyDescent="0.2">
      <c r="A38" s="110">
        <f t="shared" si="0"/>
        <v>43313</v>
      </c>
      <c r="B38" s="112">
        <v>-1.0285798639999999</v>
      </c>
      <c r="C38" s="112">
        <v>-3.6847245219999998</v>
      </c>
      <c r="D38" s="112">
        <v>-20.355085079999998</v>
      </c>
      <c r="E38" s="112">
        <v>-36.121293610000002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x14ac:dyDescent="0.2">
      <c r="A39" s="110">
        <f t="shared" si="0"/>
        <v>43344</v>
      </c>
      <c r="B39" s="112">
        <v>0.43007884400000002</v>
      </c>
      <c r="C39" s="112">
        <v>-3.1155750179999999</v>
      </c>
      <c r="D39" s="112">
        <v>-19.26369497</v>
      </c>
      <c r="E39" s="112">
        <v>-35.561914049999999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x14ac:dyDescent="0.2">
      <c r="A40" s="110">
        <f t="shared" si="0"/>
        <v>43374</v>
      </c>
      <c r="B40" s="112">
        <v>1.4954239279999999</v>
      </c>
      <c r="C40" s="112">
        <v>-3.9508575509999999</v>
      </c>
      <c r="D40" s="112">
        <v>-18.965836029999998</v>
      </c>
      <c r="E40" s="112">
        <v>-36.888252729999998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x14ac:dyDescent="0.2">
      <c r="A41" s="110">
        <f t="shared" si="0"/>
        <v>43405</v>
      </c>
      <c r="B41" s="112">
        <v>1.751376864</v>
      </c>
      <c r="C41" s="112">
        <v>-3.5246077389999999</v>
      </c>
      <c r="D41" s="112">
        <v>-18.893117279999998</v>
      </c>
      <c r="E41" s="112">
        <v>-35.435934539999998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x14ac:dyDescent="0.2">
      <c r="A42" s="110">
        <f t="shared" si="0"/>
        <v>43435</v>
      </c>
      <c r="B42" s="112">
        <v>0.20501442</v>
      </c>
      <c r="C42" s="112">
        <v>-3.9817479140000001</v>
      </c>
      <c r="D42" s="112">
        <v>-18.657201359999998</v>
      </c>
      <c r="E42" s="112">
        <v>-36.488407930000001</v>
      </c>
    </row>
    <row r="43" spans="1:23" x14ac:dyDescent="0.2">
      <c r="A43" s="107">
        <f t="shared" si="0"/>
        <v>43466</v>
      </c>
      <c r="B43" s="112">
        <v>-0.76196470299999997</v>
      </c>
      <c r="C43" s="112">
        <v>-1.7482455619999999</v>
      </c>
      <c r="D43" s="112">
        <v>-22.595922649999999</v>
      </c>
      <c r="E43" s="112">
        <v>-34.603120070000003</v>
      </c>
    </row>
    <row r="44" spans="1:23" x14ac:dyDescent="0.2">
      <c r="A44" s="110">
        <f t="shared" si="0"/>
        <v>43497</v>
      </c>
      <c r="B44" s="112">
        <v>0.389762108</v>
      </c>
      <c r="C44" s="112">
        <v>-2.6011627229999998</v>
      </c>
      <c r="D44" s="112">
        <v>-19.435208930000002</v>
      </c>
      <c r="E44" s="112">
        <v>-31.737341969999999</v>
      </c>
    </row>
    <row r="45" spans="1:23" x14ac:dyDescent="0.2">
      <c r="A45" s="110">
        <f t="shared" si="0"/>
        <v>43525</v>
      </c>
      <c r="B45" s="112">
        <v>0.14430734000000001</v>
      </c>
      <c r="C45" s="112">
        <v>-3.07125183</v>
      </c>
      <c r="D45" s="112">
        <v>-18.181764529999999</v>
      </c>
      <c r="E45" s="112">
        <v>-31.67408915</v>
      </c>
    </row>
    <row r="46" spans="1:23" x14ac:dyDescent="0.2">
      <c r="A46" s="110">
        <f t="shared" si="0"/>
        <v>43556</v>
      </c>
      <c r="B46" s="112">
        <v>1.3370239909999999</v>
      </c>
      <c r="C46" s="112">
        <v>-3.2183376209999999</v>
      </c>
      <c r="D46" s="112">
        <v>-19.350456900000001</v>
      </c>
      <c r="E46" s="112">
        <v>-32.801660550000001</v>
      </c>
    </row>
    <row r="47" spans="1:23" x14ac:dyDescent="0.2">
      <c r="A47" s="110">
        <f t="shared" si="0"/>
        <v>43586</v>
      </c>
      <c r="B47" s="112">
        <v>-0.80556844000000005</v>
      </c>
      <c r="C47" s="112">
        <v>-2.3817366249999998</v>
      </c>
      <c r="D47" s="112">
        <v>-18.521199530000001</v>
      </c>
      <c r="E47" s="112">
        <v>-32.592830139999997</v>
      </c>
    </row>
    <row r="48" spans="1:23" x14ac:dyDescent="0.2">
      <c r="A48" s="107">
        <f t="shared" si="0"/>
        <v>43617</v>
      </c>
      <c r="B48" s="112">
        <v>-1.423320642</v>
      </c>
      <c r="C48" s="112">
        <v>-2.4682056170000002</v>
      </c>
      <c r="D48" s="112">
        <v>-20.412636379999999</v>
      </c>
      <c r="E48" s="112">
        <v>-33.623043430000003</v>
      </c>
    </row>
    <row r="49" spans="1:5" x14ac:dyDescent="0.2">
      <c r="A49" s="107">
        <f t="shared" si="0"/>
        <v>43647</v>
      </c>
      <c r="B49" s="112">
        <v>-1.6562308370000001</v>
      </c>
      <c r="C49" s="112">
        <v>-2.6170152629999999</v>
      </c>
      <c r="D49" s="112">
        <v>-21.380559210000001</v>
      </c>
      <c r="E49" s="112">
        <v>-33.377000719999998</v>
      </c>
    </row>
    <row r="50" spans="1:5" x14ac:dyDescent="0.2">
      <c r="A50" s="107">
        <f t="shared" si="0"/>
        <v>43678</v>
      </c>
      <c r="B50" s="112">
        <v>-0.99474108100000003</v>
      </c>
      <c r="C50" s="112">
        <v>-2.6693282140000001</v>
      </c>
      <c r="D50" s="112">
        <v>-23.354953770000002</v>
      </c>
      <c r="E50" s="112">
        <v>-33.125530140000002</v>
      </c>
    </row>
    <row r="51" spans="1:5" x14ac:dyDescent="0.2">
      <c r="A51" s="107">
        <f t="shared" si="0"/>
        <v>43709</v>
      </c>
      <c r="B51" s="113">
        <v>-0.56400472499999998</v>
      </c>
      <c r="C51" s="112">
        <v>-2.1269691630000001</v>
      </c>
      <c r="D51" s="112">
        <v>-24.26355174</v>
      </c>
      <c r="E51" s="112">
        <v>-33.552510779999999</v>
      </c>
    </row>
    <row r="52" spans="1:5" x14ac:dyDescent="0.2">
      <c r="A52" s="107">
        <f t="shared" si="0"/>
        <v>43739</v>
      </c>
      <c r="B52" s="112">
        <v>-0.50734675500000004</v>
      </c>
      <c r="C52" s="112">
        <v>-1.95541326</v>
      </c>
      <c r="D52" s="112">
        <v>-22.965793949999998</v>
      </c>
      <c r="E52" s="112">
        <v>-33.864956569999997</v>
      </c>
    </row>
    <row r="53" spans="1:5" x14ac:dyDescent="0.2">
      <c r="A53" s="107">
        <f t="shared" si="0"/>
        <v>43770</v>
      </c>
      <c r="B53" s="112">
        <v>-1.2309197329999999</v>
      </c>
      <c r="C53" s="112">
        <v>-2.5084632419999999</v>
      </c>
      <c r="D53" s="112">
        <v>-23.892838210000001</v>
      </c>
      <c r="E53" s="112">
        <v>-34.400133179999997</v>
      </c>
    </row>
    <row r="54" spans="1:5" x14ac:dyDescent="0.2">
      <c r="A54" s="107">
        <f t="shared" si="0"/>
        <v>43800</v>
      </c>
      <c r="B54" s="112">
        <v>0.19143816999999999</v>
      </c>
      <c r="C54" s="112">
        <v>-1.9733707170000001</v>
      </c>
      <c r="D54" s="112">
        <v>-22.65749417</v>
      </c>
      <c r="E54" s="112">
        <v>-33.513343370000001</v>
      </c>
    </row>
    <row r="55" spans="1:5" x14ac:dyDescent="0.2">
      <c r="A55" s="107">
        <f t="shared" si="0"/>
        <v>43831</v>
      </c>
      <c r="B55" s="112">
        <v>-0.76196470299999997</v>
      </c>
      <c r="C55" s="112">
        <v>-1.7482455619999999</v>
      </c>
      <c r="D55" s="112">
        <v>-22.595922649999999</v>
      </c>
      <c r="E55" s="112">
        <v>-34.603120070000003</v>
      </c>
    </row>
    <row r="56" spans="1:5" x14ac:dyDescent="0.2">
      <c r="A56" s="107">
        <f t="shared" si="0"/>
        <v>43862</v>
      </c>
      <c r="B56" s="112"/>
      <c r="C56" s="112"/>
      <c r="D56" s="112"/>
      <c r="E56" s="112"/>
    </row>
    <row r="57" spans="1:5" x14ac:dyDescent="0.2">
      <c r="A57" s="107">
        <f t="shared" si="0"/>
        <v>43891</v>
      </c>
      <c r="B57" s="112"/>
      <c r="C57" s="112"/>
      <c r="D57" s="112"/>
      <c r="E57" s="112"/>
    </row>
    <row r="58" spans="1:5" x14ac:dyDescent="0.2">
      <c r="A58" s="107">
        <f t="shared" si="0"/>
        <v>43922</v>
      </c>
      <c r="B58" s="112"/>
      <c r="C58" s="112"/>
      <c r="D58" s="112"/>
      <c r="E58" s="112"/>
    </row>
    <row r="59" spans="1:5" x14ac:dyDescent="0.2">
      <c r="A59" s="107">
        <f t="shared" si="0"/>
        <v>43952</v>
      </c>
      <c r="B59" s="112"/>
      <c r="C59" s="112"/>
      <c r="D59" s="112"/>
      <c r="E59" s="112"/>
    </row>
    <row r="60" spans="1:5" x14ac:dyDescent="0.2">
      <c r="A60" s="107">
        <f t="shared" si="0"/>
        <v>43983</v>
      </c>
      <c r="B60" s="112"/>
      <c r="C60" s="112"/>
      <c r="D60" s="112"/>
      <c r="E60" s="112"/>
    </row>
    <row r="61" spans="1:5" x14ac:dyDescent="0.2">
      <c r="A61" s="107">
        <f t="shared" si="0"/>
        <v>44013</v>
      </c>
      <c r="B61" s="112"/>
      <c r="C61" s="112"/>
      <c r="D61" s="112"/>
      <c r="E61" s="112"/>
    </row>
    <row r="62" spans="1:5" x14ac:dyDescent="0.2">
      <c r="A62" s="107">
        <f t="shared" si="0"/>
        <v>44044</v>
      </c>
      <c r="B62" s="112"/>
      <c r="C62" s="112"/>
      <c r="D62" s="112"/>
      <c r="E62" s="112"/>
    </row>
    <row r="63" spans="1:5" x14ac:dyDescent="0.2">
      <c r="A63" s="107">
        <f t="shared" si="0"/>
        <v>44075</v>
      </c>
      <c r="B63" s="112"/>
      <c r="C63" s="112"/>
      <c r="D63" s="112"/>
      <c r="E63" s="112"/>
    </row>
    <row r="64" spans="1:5" x14ac:dyDescent="0.2">
      <c r="A64" s="107">
        <f t="shared" si="0"/>
        <v>44105</v>
      </c>
      <c r="B64" s="112"/>
      <c r="C64" s="112"/>
      <c r="D64" s="112"/>
      <c r="E64" s="112"/>
    </row>
    <row r="65" spans="1:5" x14ac:dyDescent="0.2">
      <c r="A65" s="107">
        <f t="shared" si="0"/>
        <v>44136</v>
      </c>
      <c r="B65" s="112"/>
      <c r="C65" s="112"/>
      <c r="D65" s="112"/>
      <c r="E65" s="112"/>
    </row>
    <row r="66" spans="1:5" x14ac:dyDescent="0.2">
      <c r="A66" s="107">
        <f t="shared" si="0"/>
        <v>44166</v>
      </c>
      <c r="B66" s="112"/>
      <c r="C66" s="112"/>
      <c r="D66" s="112"/>
      <c r="E66" s="112"/>
    </row>
    <row r="67" spans="1:5" x14ac:dyDescent="0.2">
      <c r="B67" s="12"/>
      <c r="C67" s="12"/>
      <c r="D67" s="12"/>
      <c r="E67" s="12"/>
    </row>
    <row r="68" spans="1:5" x14ac:dyDescent="0.2">
      <c r="B68" s="12"/>
      <c r="C68" s="12"/>
      <c r="D68" s="12"/>
      <c r="E68" s="12"/>
    </row>
    <row r="69" spans="1:5" x14ac:dyDescent="0.2">
      <c r="B69" s="12"/>
      <c r="C69" s="12"/>
      <c r="D69" s="12"/>
      <c r="E69" s="12"/>
    </row>
    <row r="70" spans="1:5" x14ac:dyDescent="0.2">
      <c r="B70" s="12"/>
      <c r="C70" s="12"/>
      <c r="D70" s="12"/>
      <c r="E70" s="12"/>
    </row>
    <row r="71" spans="1:5" x14ac:dyDescent="0.2">
      <c r="B71" s="12"/>
      <c r="C71" s="12"/>
      <c r="D71" s="12"/>
      <c r="E71" s="12"/>
    </row>
    <row r="72" spans="1:5" x14ac:dyDescent="0.2">
      <c r="B72" s="12"/>
      <c r="C72" s="12"/>
      <c r="D72" s="12"/>
      <c r="E72" s="12"/>
    </row>
    <row r="73" spans="1:5" x14ac:dyDescent="0.2">
      <c r="B73" s="12"/>
      <c r="C73" s="12"/>
      <c r="D73" s="12"/>
      <c r="E73" s="12"/>
    </row>
    <row r="74" spans="1:5" x14ac:dyDescent="0.2">
      <c r="B74" s="12"/>
      <c r="C74" s="12"/>
      <c r="D74" s="12"/>
      <c r="E74" s="12"/>
    </row>
    <row r="75" spans="1:5" x14ac:dyDescent="0.2">
      <c r="B75" s="12"/>
      <c r="C75" s="12"/>
      <c r="D75" s="12"/>
      <c r="E75" s="12"/>
    </row>
    <row r="76" spans="1:5" x14ac:dyDescent="0.2">
      <c r="B76" s="12"/>
      <c r="C76" s="12"/>
      <c r="D76" s="12"/>
      <c r="E76" s="12"/>
    </row>
    <row r="77" spans="1:5" x14ac:dyDescent="0.2">
      <c r="B77" s="12"/>
      <c r="C77" s="12"/>
      <c r="D77" s="12"/>
      <c r="E77" s="12"/>
    </row>
    <row r="78" spans="1:5" x14ac:dyDescent="0.2">
      <c r="B78" s="12"/>
      <c r="C78" s="12"/>
      <c r="D78" s="12"/>
      <c r="E78" s="12"/>
    </row>
    <row r="79" spans="1:5" x14ac:dyDescent="0.2">
      <c r="B79" s="12"/>
      <c r="C79" s="12"/>
      <c r="D79" s="12"/>
      <c r="E79" s="12"/>
    </row>
    <row r="80" spans="1:5" x14ac:dyDescent="0.2">
      <c r="B80" s="12"/>
      <c r="C80" s="12"/>
      <c r="D80" s="12"/>
      <c r="E80" s="12"/>
    </row>
    <row r="81" spans="2:5" x14ac:dyDescent="0.2">
      <c r="B81" s="12"/>
      <c r="C81" s="12"/>
      <c r="D81" s="12"/>
      <c r="E81" s="12"/>
    </row>
    <row r="82" spans="2:5" x14ac:dyDescent="0.2">
      <c r="B82" s="12"/>
      <c r="C82" s="12"/>
      <c r="D82" s="12"/>
      <c r="E82" s="12"/>
    </row>
    <row r="83" spans="2:5" x14ac:dyDescent="0.2">
      <c r="B83" s="12"/>
      <c r="C83" s="12"/>
      <c r="D83" s="12"/>
      <c r="E83" s="12"/>
    </row>
    <row r="84" spans="2:5" x14ac:dyDescent="0.2">
      <c r="B84" s="12"/>
      <c r="C84" s="12"/>
      <c r="D84" s="12"/>
      <c r="E84" s="12"/>
    </row>
    <row r="85" spans="2:5" x14ac:dyDescent="0.2">
      <c r="B85" s="12"/>
      <c r="C85" s="12"/>
      <c r="D85" s="12"/>
      <c r="E85" s="12"/>
    </row>
    <row r="86" spans="2:5" x14ac:dyDescent="0.2">
      <c r="B86" s="12"/>
      <c r="C86" s="12"/>
      <c r="D86" s="12"/>
      <c r="E86" s="12"/>
    </row>
    <row r="87" spans="2:5" x14ac:dyDescent="0.2">
      <c r="B87" s="12"/>
      <c r="C87" s="12"/>
      <c r="D87" s="12"/>
      <c r="E87" s="12"/>
    </row>
    <row r="88" spans="2:5" x14ac:dyDescent="0.2">
      <c r="B88" s="12"/>
      <c r="C88" s="12"/>
      <c r="D88" s="12"/>
      <c r="E88" s="12"/>
    </row>
    <row r="89" spans="2:5" x14ac:dyDescent="0.2">
      <c r="B89" s="12"/>
      <c r="C89" s="12"/>
      <c r="D89" s="12"/>
      <c r="E89" s="12"/>
    </row>
    <row r="90" spans="2:5" x14ac:dyDescent="0.2">
      <c r="B90" s="12"/>
      <c r="C90" s="12"/>
      <c r="D90" s="12"/>
      <c r="E90" s="12"/>
    </row>
    <row r="91" spans="2:5" x14ac:dyDescent="0.2">
      <c r="B91" s="12"/>
      <c r="C91" s="12"/>
      <c r="D91" s="12"/>
      <c r="E91" s="12"/>
    </row>
    <row r="92" spans="2:5" x14ac:dyDescent="0.2">
      <c r="B92" s="12"/>
      <c r="C92" s="12"/>
      <c r="D92" s="12"/>
      <c r="E92" s="12"/>
    </row>
    <row r="93" spans="2:5" x14ac:dyDescent="0.2">
      <c r="B93" s="12"/>
      <c r="C93" s="12"/>
      <c r="D93" s="12"/>
      <c r="E93" s="12"/>
    </row>
    <row r="94" spans="2:5" x14ac:dyDescent="0.2">
      <c r="B94" s="12"/>
      <c r="C94" s="12"/>
      <c r="D94" s="12"/>
      <c r="E94" s="12"/>
    </row>
    <row r="95" spans="2:5" x14ac:dyDescent="0.2">
      <c r="B95" s="12"/>
      <c r="C95" s="12"/>
      <c r="D95" s="12"/>
      <c r="E95" s="12"/>
    </row>
    <row r="96" spans="2:5" x14ac:dyDescent="0.2">
      <c r="B96" s="12"/>
      <c r="C96" s="12"/>
      <c r="D96" s="12"/>
      <c r="E96" s="12"/>
    </row>
    <row r="97" spans="2:5" x14ac:dyDescent="0.2">
      <c r="B97" s="12"/>
      <c r="C97" s="12"/>
      <c r="D97" s="12"/>
      <c r="E97" s="12"/>
    </row>
    <row r="98" spans="2:5" x14ac:dyDescent="0.2">
      <c r="B98" s="12"/>
      <c r="C98" s="12"/>
      <c r="D98" s="12"/>
      <c r="E98" s="12"/>
    </row>
    <row r="99" spans="2:5" x14ac:dyDescent="0.2">
      <c r="B99" s="12"/>
      <c r="C99" s="12"/>
      <c r="D99" s="12"/>
      <c r="E99" s="12"/>
    </row>
    <row r="100" spans="2:5" x14ac:dyDescent="0.2">
      <c r="B100" s="12"/>
      <c r="C100" s="12"/>
      <c r="D100" s="12"/>
      <c r="E100" s="12"/>
    </row>
    <row r="101" spans="2:5" x14ac:dyDescent="0.2">
      <c r="B101" s="12"/>
      <c r="C101" s="12"/>
      <c r="D101" s="12"/>
      <c r="E101" s="12"/>
    </row>
    <row r="102" spans="2:5" x14ac:dyDescent="0.2">
      <c r="B102" s="12"/>
      <c r="C102" s="12"/>
      <c r="D102" s="12"/>
      <c r="E102" s="12"/>
    </row>
    <row r="103" spans="2:5" x14ac:dyDescent="0.2">
      <c r="B103" s="12"/>
      <c r="C103" s="12"/>
      <c r="D103" s="12"/>
      <c r="E103" s="12"/>
    </row>
    <row r="104" spans="2:5" x14ac:dyDescent="0.2">
      <c r="B104" s="12"/>
      <c r="C104" s="12"/>
      <c r="D104" s="12"/>
      <c r="E104" s="12"/>
    </row>
    <row r="105" spans="2:5" x14ac:dyDescent="0.2">
      <c r="B105" s="12"/>
      <c r="C105" s="12"/>
      <c r="D105" s="12"/>
      <c r="E105" s="12"/>
    </row>
    <row r="106" spans="2:5" x14ac:dyDescent="0.2">
      <c r="B106" s="12"/>
      <c r="C106" s="12"/>
      <c r="D106" s="12"/>
      <c r="E106" s="12"/>
    </row>
    <row r="107" spans="2:5" x14ac:dyDescent="0.2">
      <c r="B107" s="12"/>
      <c r="C107" s="12"/>
      <c r="D107" s="12"/>
      <c r="E107" s="12"/>
    </row>
    <row r="108" spans="2:5" x14ac:dyDescent="0.2">
      <c r="B108" s="12"/>
      <c r="C108" s="12"/>
      <c r="D108" s="12"/>
      <c r="E108" s="12"/>
    </row>
    <row r="109" spans="2:5" x14ac:dyDescent="0.2">
      <c r="B109" s="12"/>
      <c r="C109" s="12"/>
      <c r="D109" s="12"/>
      <c r="E109" s="12"/>
    </row>
    <row r="110" spans="2:5" x14ac:dyDescent="0.2">
      <c r="B110" s="12"/>
      <c r="C110" s="12"/>
      <c r="D110" s="12"/>
      <c r="E110" s="12"/>
    </row>
    <row r="111" spans="2:5" x14ac:dyDescent="0.2">
      <c r="B111" s="12"/>
      <c r="C111" s="12"/>
      <c r="D111" s="12"/>
      <c r="E111" s="12"/>
    </row>
    <row r="112" spans="2:5" x14ac:dyDescent="0.2">
      <c r="B112" s="12"/>
      <c r="C112" s="12"/>
      <c r="D112" s="12"/>
      <c r="E112" s="12"/>
    </row>
    <row r="113" spans="2:5" x14ac:dyDescent="0.2">
      <c r="B113" s="12"/>
      <c r="C113" s="12"/>
      <c r="D113" s="12"/>
      <c r="E113" s="12"/>
    </row>
    <row r="114" spans="2:5" x14ac:dyDescent="0.2">
      <c r="B114" s="12"/>
      <c r="C114" s="12"/>
      <c r="D114" s="12"/>
      <c r="E114" s="12"/>
    </row>
    <row r="115" spans="2:5" x14ac:dyDescent="0.2">
      <c r="B115" s="12"/>
      <c r="C115" s="12"/>
      <c r="D115" s="12"/>
      <c r="E115" s="12"/>
    </row>
    <row r="116" spans="2:5" x14ac:dyDescent="0.2">
      <c r="B116" s="12"/>
      <c r="C116" s="12"/>
      <c r="D116" s="12"/>
      <c r="E116" s="12"/>
    </row>
    <row r="117" spans="2:5" x14ac:dyDescent="0.2">
      <c r="B117" s="12"/>
      <c r="C117" s="12"/>
      <c r="D117" s="12"/>
      <c r="E117" s="12"/>
    </row>
    <row r="118" spans="2:5" x14ac:dyDescent="0.2">
      <c r="B118" s="12"/>
      <c r="C118" s="12"/>
      <c r="D118" s="12"/>
      <c r="E118" s="12"/>
    </row>
    <row r="119" spans="2:5" x14ac:dyDescent="0.2">
      <c r="B119" s="12"/>
      <c r="C119" s="12"/>
      <c r="D119" s="12"/>
      <c r="E119" s="12"/>
    </row>
    <row r="120" spans="2:5" x14ac:dyDescent="0.2">
      <c r="B120" s="12"/>
      <c r="C120" s="12"/>
      <c r="D120" s="12"/>
      <c r="E120" s="12"/>
    </row>
    <row r="121" spans="2:5" x14ac:dyDescent="0.2">
      <c r="B121" s="12"/>
      <c r="C121" s="12"/>
      <c r="D121" s="12"/>
      <c r="E121" s="12"/>
    </row>
    <row r="122" spans="2:5" x14ac:dyDescent="0.2">
      <c r="B122" s="12"/>
      <c r="C122" s="12"/>
      <c r="D122" s="12"/>
      <c r="E122" s="12"/>
    </row>
    <row r="123" spans="2:5" x14ac:dyDescent="0.2">
      <c r="B123" s="12"/>
      <c r="C123" s="12"/>
      <c r="D123" s="12"/>
      <c r="E123" s="12"/>
    </row>
    <row r="124" spans="2:5" x14ac:dyDescent="0.2">
      <c r="B124" s="12"/>
      <c r="C124" s="12"/>
      <c r="D124" s="12"/>
      <c r="E124" s="12"/>
    </row>
    <row r="125" spans="2:5" x14ac:dyDescent="0.2">
      <c r="B125" s="12"/>
      <c r="C125" s="12"/>
      <c r="D125" s="12"/>
      <c r="E125" s="12"/>
    </row>
    <row r="126" spans="2:5" x14ac:dyDescent="0.2">
      <c r="B126" s="12"/>
      <c r="C126" s="12"/>
      <c r="D126" s="12"/>
      <c r="E126" s="12"/>
    </row>
    <row r="127" spans="2:5" x14ac:dyDescent="0.2">
      <c r="B127" s="12"/>
      <c r="C127" s="12"/>
      <c r="D127" s="12"/>
      <c r="E127" s="12"/>
    </row>
    <row r="128" spans="2:5" x14ac:dyDescent="0.2">
      <c r="B128" s="12"/>
      <c r="C128" s="12"/>
      <c r="D128" s="12"/>
      <c r="E128" s="12"/>
    </row>
    <row r="129" spans="2:5" x14ac:dyDescent="0.2">
      <c r="B129" s="12"/>
      <c r="C129" s="12"/>
      <c r="D129" s="12"/>
      <c r="E129" s="12"/>
    </row>
    <row r="130" spans="2:5" x14ac:dyDescent="0.2">
      <c r="B130" s="12"/>
      <c r="C130" s="12"/>
      <c r="D130" s="12"/>
      <c r="E130" s="12"/>
    </row>
    <row r="131" spans="2:5" x14ac:dyDescent="0.2">
      <c r="B131" s="12"/>
      <c r="C131" s="12"/>
      <c r="D131" s="12"/>
      <c r="E131" s="12"/>
    </row>
    <row r="132" spans="2:5" x14ac:dyDescent="0.2">
      <c r="B132" s="12"/>
      <c r="C132" s="12"/>
      <c r="D132" s="12"/>
      <c r="E132" s="12"/>
    </row>
    <row r="133" spans="2:5" x14ac:dyDescent="0.2">
      <c r="B133" s="12"/>
      <c r="C133" s="12"/>
      <c r="D133" s="12"/>
      <c r="E133" s="12"/>
    </row>
    <row r="134" spans="2:5" x14ac:dyDescent="0.2">
      <c r="B134" s="12"/>
      <c r="C134" s="12"/>
      <c r="D134" s="12"/>
      <c r="E134" s="12"/>
    </row>
    <row r="135" spans="2:5" x14ac:dyDescent="0.2">
      <c r="B135" s="12"/>
      <c r="C135" s="12"/>
      <c r="D135" s="12"/>
      <c r="E135" s="12"/>
    </row>
    <row r="136" spans="2:5" x14ac:dyDescent="0.2">
      <c r="B136" s="12"/>
      <c r="C136" s="12"/>
      <c r="D136" s="12"/>
      <c r="E136" s="12"/>
    </row>
    <row r="137" spans="2:5" x14ac:dyDescent="0.2">
      <c r="B137" s="12"/>
      <c r="C137" s="12"/>
      <c r="D137" s="12"/>
      <c r="E137" s="12"/>
    </row>
    <row r="138" spans="2:5" x14ac:dyDescent="0.2">
      <c r="B138" s="12"/>
      <c r="C138" s="12"/>
      <c r="D138" s="12"/>
      <c r="E138" s="12"/>
    </row>
    <row r="139" spans="2:5" x14ac:dyDescent="0.2">
      <c r="B139" s="12"/>
      <c r="C139" s="12"/>
      <c r="D139" s="12"/>
      <c r="E139" s="12"/>
    </row>
    <row r="140" spans="2:5" x14ac:dyDescent="0.2">
      <c r="B140" s="12"/>
      <c r="C140" s="12"/>
      <c r="D140" s="12"/>
      <c r="E140" s="12"/>
    </row>
    <row r="141" spans="2:5" x14ac:dyDescent="0.2">
      <c r="B141" s="12"/>
      <c r="C141" s="12"/>
      <c r="D141" s="12"/>
      <c r="E141" s="12"/>
    </row>
    <row r="142" spans="2:5" x14ac:dyDescent="0.2">
      <c r="B142" s="12"/>
      <c r="C142" s="12"/>
      <c r="D142" s="12"/>
      <c r="E142" s="12"/>
    </row>
    <row r="143" spans="2:5" x14ac:dyDescent="0.2">
      <c r="B143" s="12"/>
      <c r="C143" s="12"/>
      <c r="D143" s="12"/>
      <c r="E143" s="12"/>
    </row>
    <row r="144" spans="2:5" x14ac:dyDescent="0.2">
      <c r="B144" s="12"/>
      <c r="C144" s="12"/>
      <c r="D144" s="12"/>
      <c r="E144" s="12"/>
    </row>
    <row r="145" spans="2:5" x14ac:dyDescent="0.2">
      <c r="B145" s="12"/>
      <c r="C145" s="12"/>
      <c r="D145" s="12"/>
      <c r="E145" s="12"/>
    </row>
    <row r="146" spans="2:5" x14ac:dyDescent="0.2">
      <c r="B146" s="12"/>
      <c r="C146" s="12"/>
      <c r="D146" s="12"/>
      <c r="E146" s="12"/>
    </row>
    <row r="147" spans="2:5" x14ac:dyDescent="0.2">
      <c r="B147" s="12"/>
      <c r="C147" s="12"/>
      <c r="D147" s="12"/>
      <c r="E147" s="12"/>
    </row>
    <row r="148" spans="2:5" x14ac:dyDescent="0.2">
      <c r="B148" s="12"/>
      <c r="C148" s="12"/>
      <c r="D148" s="12"/>
      <c r="E148" s="12"/>
    </row>
    <row r="149" spans="2:5" x14ac:dyDescent="0.2">
      <c r="B149" s="12"/>
      <c r="C149" s="12"/>
      <c r="D149" s="12"/>
      <c r="E149" s="12"/>
    </row>
    <row r="150" spans="2:5" x14ac:dyDescent="0.2">
      <c r="B150" s="12"/>
      <c r="C150" s="12"/>
      <c r="D150" s="12"/>
      <c r="E150" s="12"/>
    </row>
    <row r="151" spans="2:5" x14ac:dyDescent="0.2">
      <c r="B151" s="12"/>
      <c r="C151" s="12"/>
      <c r="D151" s="12"/>
      <c r="E151" s="12"/>
    </row>
    <row r="152" spans="2:5" x14ac:dyDescent="0.2">
      <c r="B152" s="12"/>
      <c r="C152" s="12"/>
      <c r="D152" s="12"/>
      <c r="E152" s="12"/>
    </row>
    <row r="153" spans="2:5" x14ac:dyDescent="0.2">
      <c r="B153" s="12"/>
      <c r="C153" s="12"/>
      <c r="D153" s="12"/>
      <c r="E153" s="12"/>
    </row>
    <row r="154" spans="2:5" x14ac:dyDescent="0.2">
      <c r="B154" s="12"/>
      <c r="C154" s="12"/>
      <c r="D154" s="12"/>
      <c r="E154" s="12"/>
    </row>
    <row r="155" spans="2:5" x14ac:dyDescent="0.2">
      <c r="B155" s="12"/>
      <c r="C155" s="12"/>
      <c r="D155" s="12"/>
      <c r="E155" s="12"/>
    </row>
    <row r="156" spans="2:5" x14ac:dyDescent="0.2">
      <c r="B156" s="12"/>
      <c r="C156" s="12"/>
      <c r="D156" s="12"/>
      <c r="E156" s="12"/>
    </row>
    <row r="157" spans="2:5" x14ac:dyDescent="0.2">
      <c r="B157" s="12"/>
      <c r="C157" s="12"/>
      <c r="D157" s="12"/>
      <c r="E157" s="12"/>
    </row>
    <row r="158" spans="2:5" x14ac:dyDescent="0.2">
      <c r="B158" s="12"/>
      <c r="C158" s="12"/>
      <c r="D158" s="12"/>
      <c r="E158" s="12"/>
    </row>
    <row r="159" spans="2:5" x14ac:dyDescent="0.2">
      <c r="B159" s="12"/>
      <c r="C159" s="12"/>
      <c r="D159" s="12"/>
      <c r="E159" s="12"/>
    </row>
    <row r="160" spans="2:5" x14ac:dyDescent="0.2">
      <c r="B160" s="12"/>
      <c r="C160" s="12"/>
      <c r="D160" s="12"/>
      <c r="E160" s="12"/>
    </row>
    <row r="161" spans="2:5" x14ac:dyDescent="0.2">
      <c r="B161" s="12"/>
      <c r="C161" s="12"/>
      <c r="D161" s="12"/>
      <c r="E161" s="12"/>
    </row>
    <row r="162" spans="2:5" x14ac:dyDescent="0.2">
      <c r="B162" s="12"/>
      <c r="C162" s="12"/>
      <c r="D162" s="12"/>
      <c r="E162" s="12"/>
    </row>
    <row r="163" spans="2:5" x14ac:dyDescent="0.2">
      <c r="B163" s="12"/>
      <c r="C163" s="12"/>
      <c r="D163" s="12"/>
      <c r="E163" s="12"/>
    </row>
    <row r="164" spans="2:5" x14ac:dyDescent="0.2">
      <c r="B164" s="12"/>
      <c r="C164" s="12"/>
      <c r="D164" s="12"/>
      <c r="E164" s="12"/>
    </row>
    <row r="165" spans="2:5" x14ac:dyDescent="0.2">
      <c r="B165" s="12"/>
      <c r="C165" s="12"/>
      <c r="D165" s="12"/>
      <c r="E165" s="12"/>
    </row>
    <row r="166" spans="2:5" x14ac:dyDescent="0.2">
      <c r="B166" s="12"/>
      <c r="C166" s="12"/>
      <c r="D166" s="12"/>
      <c r="E166" s="12"/>
    </row>
    <row r="167" spans="2:5" x14ac:dyDescent="0.2">
      <c r="B167" s="12"/>
      <c r="C167" s="12"/>
      <c r="D167" s="12"/>
      <c r="E167" s="12"/>
    </row>
    <row r="168" spans="2:5" x14ac:dyDescent="0.2">
      <c r="B168" s="12"/>
      <c r="C168" s="12"/>
      <c r="D168" s="12"/>
      <c r="E168" s="12"/>
    </row>
    <row r="169" spans="2:5" x14ac:dyDescent="0.2">
      <c r="B169" s="12"/>
      <c r="C169" s="12"/>
      <c r="D169" s="12"/>
      <c r="E169" s="12"/>
    </row>
    <row r="170" spans="2:5" x14ac:dyDescent="0.2">
      <c r="B170" s="12"/>
      <c r="C170" s="12"/>
      <c r="D170" s="12"/>
      <c r="E170" s="12"/>
    </row>
    <row r="171" spans="2:5" x14ac:dyDescent="0.2">
      <c r="B171" s="12"/>
      <c r="C171" s="12"/>
      <c r="D171" s="12"/>
      <c r="E171" s="12"/>
    </row>
    <row r="172" spans="2:5" x14ac:dyDescent="0.2">
      <c r="B172" s="12"/>
      <c r="C172" s="12"/>
      <c r="D172" s="12"/>
      <c r="E172" s="12"/>
    </row>
    <row r="173" spans="2:5" x14ac:dyDescent="0.2">
      <c r="B173" s="12"/>
      <c r="C173" s="12"/>
      <c r="D173" s="12"/>
      <c r="E173" s="12"/>
    </row>
    <row r="174" spans="2:5" x14ac:dyDescent="0.2">
      <c r="B174" s="12"/>
      <c r="C174" s="12"/>
      <c r="D174" s="12"/>
      <c r="E174" s="12"/>
    </row>
    <row r="175" spans="2:5" x14ac:dyDescent="0.2">
      <c r="B175" s="12"/>
      <c r="C175" s="12"/>
      <c r="D175" s="12"/>
      <c r="E175" s="12"/>
    </row>
    <row r="176" spans="2:5" x14ac:dyDescent="0.2">
      <c r="B176" s="12"/>
      <c r="C176" s="12"/>
      <c r="D176" s="12"/>
      <c r="E176" s="12"/>
    </row>
    <row r="177" spans="2:5" x14ac:dyDescent="0.2">
      <c r="B177" s="12"/>
      <c r="C177" s="12"/>
      <c r="D177" s="12"/>
      <c r="E177" s="12"/>
    </row>
    <row r="178" spans="2:5" x14ac:dyDescent="0.2">
      <c r="B178" s="12"/>
      <c r="C178" s="12"/>
      <c r="D178" s="12"/>
      <c r="E178" s="12"/>
    </row>
    <row r="179" spans="2:5" x14ac:dyDescent="0.2">
      <c r="B179" s="12"/>
      <c r="C179" s="12"/>
      <c r="D179" s="12"/>
      <c r="E179" s="12"/>
    </row>
    <row r="180" spans="2:5" x14ac:dyDescent="0.2">
      <c r="B180" s="12"/>
      <c r="C180" s="12"/>
      <c r="D180" s="12"/>
      <c r="E180" s="12"/>
    </row>
    <row r="181" spans="2:5" x14ac:dyDescent="0.2">
      <c r="B181" s="12"/>
      <c r="C181" s="12"/>
      <c r="D181" s="12"/>
      <c r="E181" s="12"/>
    </row>
    <row r="182" spans="2:5" x14ac:dyDescent="0.2">
      <c r="B182" s="12"/>
      <c r="C182" s="12"/>
      <c r="D182" s="12"/>
      <c r="E182" s="12"/>
    </row>
    <row r="183" spans="2:5" x14ac:dyDescent="0.2">
      <c r="B183" s="12"/>
      <c r="C183" s="12"/>
      <c r="D183" s="12"/>
      <c r="E183" s="12"/>
    </row>
    <row r="184" spans="2:5" x14ac:dyDescent="0.2">
      <c r="B184" s="12"/>
      <c r="C184" s="12"/>
      <c r="D184" s="12"/>
      <c r="E184" s="12"/>
    </row>
    <row r="185" spans="2:5" x14ac:dyDescent="0.2">
      <c r="B185" s="12"/>
      <c r="C185" s="12"/>
      <c r="D185" s="12"/>
      <c r="E185" s="12"/>
    </row>
    <row r="186" spans="2:5" x14ac:dyDescent="0.2">
      <c r="B186" s="12"/>
      <c r="C186" s="12"/>
      <c r="D186" s="12"/>
      <c r="E186" s="12"/>
    </row>
    <row r="187" spans="2:5" x14ac:dyDescent="0.2">
      <c r="B187" s="12"/>
      <c r="C187" s="12"/>
      <c r="D187" s="12"/>
      <c r="E187" s="12"/>
    </row>
    <row r="188" spans="2:5" x14ac:dyDescent="0.2">
      <c r="B188" s="12"/>
      <c r="C188" s="12"/>
      <c r="D188" s="12"/>
      <c r="E188" s="12"/>
    </row>
    <row r="189" spans="2:5" x14ac:dyDescent="0.2">
      <c r="B189" s="12"/>
      <c r="C189" s="12"/>
      <c r="D189" s="12"/>
      <c r="E189" s="12"/>
    </row>
    <row r="190" spans="2:5" x14ac:dyDescent="0.2">
      <c r="B190" s="12"/>
      <c r="C190" s="12"/>
      <c r="D190" s="12"/>
      <c r="E190" s="12"/>
    </row>
    <row r="191" spans="2:5" x14ac:dyDescent="0.2">
      <c r="B191" s="12"/>
      <c r="C191" s="12"/>
      <c r="D191" s="12"/>
      <c r="E191" s="12"/>
    </row>
    <row r="192" spans="2:5" x14ac:dyDescent="0.2">
      <c r="B192" s="12"/>
      <c r="C192" s="12"/>
      <c r="D192" s="12"/>
      <c r="E192" s="12"/>
    </row>
    <row r="193" spans="2:5" x14ac:dyDescent="0.2">
      <c r="B193" s="12"/>
      <c r="C193" s="12"/>
      <c r="D193" s="12"/>
      <c r="E193" s="12"/>
    </row>
    <row r="194" spans="2:5" x14ac:dyDescent="0.2">
      <c r="B194" s="12"/>
      <c r="C194" s="12"/>
      <c r="D194" s="12"/>
      <c r="E194" s="12"/>
    </row>
    <row r="195" spans="2:5" x14ac:dyDescent="0.2">
      <c r="B195" s="12"/>
      <c r="C195" s="12"/>
      <c r="D195" s="12"/>
      <c r="E195" s="12"/>
    </row>
    <row r="196" spans="2:5" x14ac:dyDescent="0.2">
      <c r="B196" s="12"/>
      <c r="C196" s="12"/>
      <c r="D196" s="12"/>
      <c r="E196" s="12"/>
    </row>
    <row r="197" spans="2:5" x14ac:dyDescent="0.2">
      <c r="B197" s="12"/>
      <c r="C197" s="12"/>
      <c r="D197" s="12"/>
      <c r="E197" s="12"/>
    </row>
    <row r="198" spans="2:5" x14ac:dyDescent="0.2">
      <c r="B198" s="12"/>
      <c r="C198" s="12"/>
      <c r="D198" s="12"/>
      <c r="E198" s="12"/>
    </row>
    <row r="199" spans="2:5" x14ac:dyDescent="0.2">
      <c r="B199" s="12"/>
      <c r="C199" s="12"/>
      <c r="D199" s="12"/>
      <c r="E199" s="12"/>
    </row>
    <row r="200" spans="2:5" x14ac:dyDescent="0.2">
      <c r="B200" s="12"/>
      <c r="C200" s="12"/>
      <c r="D200" s="12"/>
      <c r="E200" s="12"/>
    </row>
    <row r="201" spans="2:5" x14ac:dyDescent="0.2">
      <c r="B201" s="12"/>
      <c r="C201" s="12"/>
      <c r="D201" s="12"/>
      <c r="E201" s="12"/>
    </row>
    <row r="202" spans="2:5" x14ac:dyDescent="0.2">
      <c r="B202" s="12"/>
      <c r="C202" s="12"/>
      <c r="D202" s="12"/>
      <c r="E202" s="12"/>
    </row>
    <row r="203" spans="2:5" x14ac:dyDescent="0.2">
      <c r="B203" s="12"/>
      <c r="C203" s="12"/>
      <c r="D203" s="12"/>
      <c r="E203" s="12"/>
    </row>
    <row r="204" spans="2:5" x14ac:dyDescent="0.2">
      <c r="B204" s="12"/>
      <c r="C204" s="12"/>
      <c r="D204" s="12"/>
      <c r="E204" s="12"/>
    </row>
    <row r="205" spans="2:5" x14ac:dyDescent="0.2">
      <c r="B205" s="12"/>
      <c r="C205" s="12"/>
      <c r="D205" s="12"/>
      <c r="E205" s="12"/>
    </row>
    <row r="206" spans="2:5" x14ac:dyDescent="0.2">
      <c r="B206" s="12"/>
      <c r="C206" s="12"/>
      <c r="D206" s="12"/>
      <c r="E206" s="12"/>
    </row>
    <row r="207" spans="2:5" x14ac:dyDescent="0.2">
      <c r="B207" s="12"/>
      <c r="C207" s="12"/>
      <c r="D207" s="12"/>
      <c r="E207" s="12"/>
    </row>
    <row r="208" spans="2:5" x14ac:dyDescent="0.2">
      <c r="B208" s="12"/>
      <c r="C208" s="12"/>
      <c r="D208" s="12"/>
      <c r="E208" s="12"/>
    </row>
    <row r="209" spans="2:5" x14ac:dyDescent="0.2">
      <c r="B209" s="12"/>
      <c r="C209" s="12"/>
      <c r="D209" s="12"/>
      <c r="E209" s="12"/>
    </row>
    <row r="210" spans="2:5" x14ac:dyDescent="0.2">
      <c r="B210" s="12"/>
      <c r="C210" s="12"/>
      <c r="D210" s="12"/>
      <c r="E210" s="12"/>
    </row>
    <row r="211" spans="2:5" x14ac:dyDescent="0.2">
      <c r="B211" s="12"/>
      <c r="C211" s="12"/>
      <c r="D211" s="12"/>
      <c r="E211" s="12"/>
    </row>
    <row r="212" spans="2:5" x14ac:dyDescent="0.2">
      <c r="B212" s="12"/>
      <c r="C212" s="12"/>
      <c r="D212" s="12"/>
      <c r="E212" s="12"/>
    </row>
    <row r="213" spans="2:5" x14ac:dyDescent="0.2">
      <c r="B213" s="12"/>
      <c r="C213" s="12"/>
      <c r="D213" s="12"/>
      <c r="E213" s="12"/>
    </row>
    <row r="214" spans="2:5" x14ac:dyDescent="0.2">
      <c r="B214" s="12"/>
      <c r="C214" s="12"/>
      <c r="D214" s="12"/>
      <c r="E214" s="12"/>
    </row>
    <row r="215" spans="2:5" x14ac:dyDescent="0.2">
      <c r="B215" s="12"/>
      <c r="C215" s="12"/>
      <c r="D215" s="12"/>
      <c r="E215" s="12"/>
    </row>
    <row r="216" spans="2:5" x14ac:dyDescent="0.2">
      <c r="B216" s="12"/>
      <c r="C216" s="12"/>
      <c r="D216" s="12"/>
      <c r="E216" s="12"/>
    </row>
    <row r="217" spans="2:5" x14ac:dyDescent="0.2">
      <c r="B217" s="12"/>
      <c r="C217" s="12"/>
      <c r="D217" s="12"/>
      <c r="E217" s="12"/>
    </row>
    <row r="218" spans="2:5" x14ac:dyDescent="0.2">
      <c r="B218" s="12"/>
      <c r="C218" s="12"/>
      <c r="D218" s="12"/>
      <c r="E218" s="12"/>
    </row>
    <row r="219" spans="2:5" x14ac:dyDescent="0.2">
      <c r="B219" s="12"/>
      <c r="C219" s="12"/>
      <c r="D219" s="12"/>
      <c r="E219" s="12"/>
    </row>
    <row r="220" spans="2:5" x14ac:dyDescent="0.2">
      <c r="B220" s="12"/>
      <c r="C220" s="12"/>
      <c r="D220" s="12"/>
      <c r="E220" s="12"/>
    </row>
    <row r="221" spans="2:5" x14ac:dyDescent="0.2">
      <c r="B221" s="12"/>
      <c r="C221" s="12"/>
      <c r="D221" s="12"/>
      <c r="E221" s="12"/>
    </row>
    <row r="222" spans="2:5" x14ac:dyDescent="0.2">
      <c r="B222" s="12"/>
      <c r="C222" s="12"/>
      <c r="D222" s="12"/>
      <c r="E222" s="12"/>
    </row>
    <row r="223" spans="2:5" x14ac:dyDescent="0.2">
      <c r="B223" s="12"/>
      <c r="C223" s="12"/>
      <c r="D223" s="12"/>
      <c r="E223" s="12"/>
    </row>
    <row r="224" spans="2:5" x14ac:dyDescent="0.2">
      <c r="B224" s="12"/>
      <c r="C224" s="12"/>
      <c r="D224" s="12"/>
      <c r="E224" s="12"/>
    </row>
    <row r="225" spans="2:5" x14ac:dyDescent="0.2">
      <c r="B225" s="12"/>
      <c r="C225" s="12"/>
      <c r="D225" s="12"/>
      <c r="E225" s="12"/>
    </row>
    <row r="226" spans="2:5" x14ac:dyDescent="0.2">
      <c r="B226" s="12"/>
      <c r="C226" s="12"/>
      <c r="D226" s="12"/>
      <c r="E226" s="12"/>
    </row>
    <row r="227" spans="2:5" x14ac:dyDescent="0.2">
      <c r="B227" s="12"/>
      <c r="C227" s="12"/>
      <c r="D227" s="12"/>
      <c r="E227" s="12"/>
    </row>
    <row r="228" spans="2:5" x14ac:dyDescent="0.2">
      <c r="B228" s="12"/>
      <c r="C228" s="12"/>
      <c r="D228" s="12"/>
      <c r="E228" s="12"/>
    </row>
    <row r="229" spans="2:5" x14ac:dyDescent="0.2">
      <c r="B229" s="12"/>
      <c r="C229" s="12"/>
      <c r="D229" s="12"/>
      <c r="E229" s="12"/>
    </row>
    <row r="230" spans="2:5" x14ac:dyDescent="0.2">
      <c r="B230" s="12"/>
      <c r="C230" s="12"/>
      <c r="D230" s="12"/>
      <c r="E230" s="12"/>
    </row>
    <row r="231" spans="2:5" x14ac:dyDescent="0.2">
      <c r="B231" s="12"/>
      <c r="C231" s="12"/>
      <c r="D231" s="12"/>
      <c r="E231" s="12"/>
    </row>
    <row r="232" spans="2:5" x14ac:dyDescent="0.2">
      <c r="B232" s="12"/>
      <c r="C232" s="12"/>
      <c r="D232" s="12"/>
      <c r="E232" s="12"/>
    </row>
    <row r="233" spans="2:5" x14ac:dyDescent="0.2">
      <c r="B233" s="12"/>
      <c r="C233" s="12"/>
      <c r="D233" s="12"/>
      <c r="E233" s="12"/>
    </row>
    <row r="234" spans="2:5" x14ac:dyDescent="0.2">
      <c r="B234" s="12"/>
      <c r="C234" s="12"/>
      <c r="D234" s="12"/>
      <c r="E234" s="12"/>
    </row>
    <row r="235" spans="2:5" x14ac:dyDescent="0.2">
      <c r="B235" s="12"/>
      <c r="C235" s="12"/>
      <c r="D235" s="12"/>
      <c r="E235" s="12"/>
    </row>
    <row r="236" spans="2:5" x14ac:dyDescent="0.2">
      <c r="B236" s="12"/>
      <c r="C236" s="12"/>
      <c r="D236" s="12"/>
      <c r="E236" s="12"/>
    </row>
    <row r="237" spans="2:5" x14ac:dyDescent="0.2">
      <c r="B237" s="12"/>
      <c r="C237" s="12"/>
      <c r="D237" s="12"/>
      <c r="E237" s="12"/>
    </row>
    <row r="238" spans="2:5" x14ac:dyDescent="0.2">
      <c r="B238" s="12"/>
      <c r="C238" s="12"/>
      <c r="D238" s="12"/>
      <c r="E238" s="12"/>
    </row>
    <row r="239" spans="2:5" x14ac:dyDescent="0.2">
      <c r="B239" s="12"/>
      <c r="C239" s="12"/>
      <c r="D239" s="12"/>
      <c r="E239" s="12"/>
    </row>
    <row r="240" spans="2:5" x14ac:dyDescent="0.2">
      <c r="B240" s="12"/>
      <c r="C240" s="12"/>
      <c r="D240" s="12"/>
      <c r="E240" s="12"/>
    </row>
    <row r="241" spans="2:5" x14ac:dyDescent="0.2">
      <c r="B241" s="12"/>
      <c r="C241" s="12"/>
      <c r="D241" s="12"/>
      <c r="E241" s="12"/>
    </row>
    <row r="242" spans="2:5" x14ac:dyDescent="0.2">
      <c r="B242" s="12"/>
      <c r="C242" s="12"/>
      <c r="D242" s="12"/>
      <c r="E242" s="12"/>
    </row>
    <row r="243" spans="2:5" x14ac:dyDescent="0.2">
      <c r="B243" s="12"/>
      <c r="C243" s="12"/>
      <c r="D243" s="12"/>
      <c r="E243" s="12"/>
    </row>
    <row r="244" spans="2:5" x14ac:dyDescent="0.2">
      <c r="B244" s="12"/>
      <c r="C244" s="12"/>
      <c r="D244" s="12"/>
      <c r="E244" s="12"/>
    </row>
  </sheetData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8"/>
  <sheetViews>
    <sheetView zoomScaleNormal="100" workbookViewId="0"/>
  </sheetViews>
  <sheetFormatPr defaultColWidth="9" defaultRowHeight="14.25" x14ac:dyDescent="0.2"/>
  <cols>
    <col min="1" max="1" width="10.625" style="53" customWidth="1"/>
    <col min="2" max="3" width="17.25" style="52" customWidth="1"/>
    <col min="4" max="4" width="17.25" style="30" customWidth="1"/>
    <col min="5" max="5" width="17.25" style="52" customWidth="1"/>
    <col min="6" max="16384" width="9" style="51"/>
  </cols>
  <sheetData>
    <row r="1" spans="1:20" customFormat="1" ht="13.9" customHeight="1" x14ac:dyDescent="0.2">
      <c r="A1" s="32" t="s">
        <v>8</v>
      </c>
      <c r="B1" s="33"/>
      <c r="C1" s="33"/>
      <c r="E1" s="1"/>
    </row>
    <row r="2" spans="1:20" customFormat="1" ht="13.9" customHeight="1" x14ac:dyDescent="0.2">
      <c r="A2" s="28" t="s">
        <v>30</v>
      </c>
      <c r="B2" s="33"/>
      <c r="C2" s="33"/>
      <c r="E2" s="1"/>
    </row>
    <row r="3" spans="1:20" s="39" customFormat="1" ht="13.9" customHeight="1" x14ac:dyDescent="0.2">
      <c r="A3" s="70" t="s">
        <v>139</v>
      </c>
      <c r="B3" s="48"/>
      <c r="C3" s="48"/>
      <c r="D3"/>
      <c r="E3" s="48"/>
    </row>
    <row r="4" spans="1:20" s="39" customFormat="1" ht="13.9" customHeight="1" x14ac:dyDescent="0.2">
      <c r="A4" s="69" t="s">
        <v>54</v>
      </c>
      <c r="B4" s="48"/>
      <c r="C4" s="48"/>
      <c r="D4"/>
      <c r="E4" s="48"/>
    </row>
    <row r="5" spans="1:20" ht="13.9" customHeight="1" x14ac:dyDescent="0.2"/>
    <row r="6" spans="1:20" s="47" customFormat="1" ht="42.75" x14ac:dyDescent="0.2">
      <c r="A6" s="44"/>
      <c r="B6" s="80" t="s">
        <v>55</v>
      </c>
      <c r="C6" s="80" t="s">
        <v>118</v>
      </c>
      <c r="D6" s="98" t="s">
        <v>119</v>
      </c>
      <c r="E6" s="80" t="s">
        <v>79</v>
      </c>
    </row>
    <row r="7" spans="1:20" x14ac:dyDescent="0.2">
      <c r="A7" s="42">
        <v>42005</v>
      </c>
      <c r="B7" s="55">
        <v>-3.8138479001135153</v>
      </c>
      <c r="C7" s="55">
        <v>-1.4136125654450211</v>
      </c>
      <c r="D7" s="55">
        <v>-1.3605442176870639</v>
      </c>
      <c r="E7" s="55">
        <v>-5.790161079669133</v>
      </c>
      <c r="K7" s="52"/>
      <c r="L7" s="52"/>
      <c r="M7" s="52"/>
      <c r="N7" s="52"/>
      <c r="O7" s="52"/>
      <c r="P7" s="52"/>
      <c r="Q7" s="52"/>
      <c r="R7" s="52"/>
      <c r="S7" s="52"/>
      <c r="T7" s="52"/>
    </row>
    <row r="8" spans="1:20" x14ac:dyDescent="0.2">
      <c r="A8" s="42">
        <f t="shared" ref="A8:A66" si="0">EDATE(A7,1)</f>
        <v>42036</v>
      </c>
      <c r="B8" s="55">
        <v>-1.2417638114546463</v>
      </c>
      <c r="C8" s="55">
        <v>1.8096906012842879</v>
      </c>
      <c r="D8" s="55">
        <v>-3.5714285714285836</v>
      </c>
      <c r="E8" s="55">
        <v>-3.468780971258667</v>
      </c>
      <c r="K8" s="52"/>
      <c r="L8" s="52"/>
      <c r="M8" s="52"/>
      <c r="N8" s="52"/>
      <c r="O8" s="52"/>
      <c r="P8" s="52"/>
      <c r="Q8" s="52"/>
      <c r="R8" s="52"/>
      <c r="S8" s="52"/>
      <c r="T8" s="52"/>
    </row>
    <row r="9" spans="1:20" x14ac:dyDescent="0.2">
      <c r="A9" s="42">
        <f t="shared" si="0"/>
        <v>42064</v>
      </c>
      <c r="B9" s="55">
        <v>0.5804504295333146</v>
      </c>
      <c r="C9" s="55">
        <v>0.90863200403836686</v>
      </c>
      <c r="D9" s="55">
        <v>-4.7120418848167702</v>
      </c>
      <c r="E9" s="55">
        <v>1.1089681774349174</v>
      </c>
      <c r="K9" s="52"/>
      <c r="L9" s="52"/>
      <c r="M9" s="52"/>
      <c r="N9" s="52"/>
      <c r="O9" s="52"/>
      <c r="P9" s="52"/>
      <c r="Q9" s="52"/>
      <c r="R9" s="52"/>
      <c r="S9" s="52"/>
      <c r="T9" s="52"/>
    </row>
    <row r="10" spans="1:20" x14ac:dyDescent="0.2">
      <c r="A10" s="42">
        <f t="shared" si="0"/>
        <v>42095</v>
      </c>
      <c r="B10" s="55">
        <v>-1.423745173745175</v>
      </c>
      <c r="C10" s="55">
        <v>-1.904761904761898</v>
      </c>
      <c r="D10" s="55">
        <v>-11.855670103092777</v>
      </c>
      <c r="E10" s="55">
        <v>0.20140986908359082</v>
      </c>
      <c r="K10" s="52"/>
      <c r="L10" s="52"/>
      <c r="M10" s="52"/>
      <c r="N10" s="52"/>
      <c r="O10" s="52"/>
      <c r="P10" s="52"/>
      <c r="Q10" s="52"/>
      <c r="R10" s="52"/>
      <c r="S10" s="52"/>
      <c r="T10" s="52"/>
    </row>
    <row r="11" spans="1:20" x14ac:dyDescent="0.2">
      <c r="A11" s="42">
        <f t="shared" si="0"/>
        <v>42125</v>
      </c>
      <c r="B11" s="55">
        <v>-3.9256678281068531</v>
      </c>
      <c r="C11" s="55">
        <v>-0.88819226750261748</v>
      </c>
      <c r="D11" s="55">
        <v>-15.609756097560961</v>
      </c>
      <c r="E11" s="55">
        <v>-5.0534499514091351</v>
      </c>
      <c r="K11" s="52"/>
      <c r="L11" s="52"/>
      <c r="M11" s="52"/>
      <c r="N11" s="52"/>
      <c r="O11" s="52"/>
      <c r="P11" s="52"/>
      <c r="Q11" s="52"/>
      <c r="R11" s="52"/>
      <c r="S11" s="52"/>
      <c r="T11" s="52"/>
    </row>
    <row r="12" spans="1:20" x14ac:dyDescent="0.2">
      <c r="A12" s="42">
        <f t="shared" si="0"/>
        <v>42156</v>
      </c>
      <c r="B12" s="55">
        <v>-3.3309020179917326</v>
      </c>
      <c r="C12" s="55">
        <v>-2.0169851380042587</v>
      </c>
      <c r="D12" s="55">
        <v>-10.04784688995214</v>
      </c>
      <c r="E12" s="55">
        <v>-3.285638579756224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</row>
    <row r="13" spans="1:20" x14ac:dyDescent="0.2">
      <c r="A13" s="42">
        <f t="shared" si="0"/>
        <v>42186</v>
      </c>
      <c r="B13" s="55">
        <v>1.7943743937924381</v>
      </c>
      <c r="C13" s="55">
        <v>2.5587467362924343</v>
      </c>
      <c r="D13" s="55">
        <v>-9.6916299559471355</v>
      </c>
      <c r="E13" s="55">
        <v>2.2702702702702737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</row>
    <row r="14" spans="1:20" x14ac:dyDescent="0.2">
      <c r="A14" s="42">
        <f t="shared" si="0"/>
        <v>42217</v>
      </c>
      <c r="B14" s="55">
        <v>0.58351568198393977</v>
      </c>
      <c r="C14" s="55">
        <v>1.2016718913270523</v>
      </c>
      <c r="D14" s="55">
        <v>-8.2568807339449535</v>
      </c>
      <c r="E14" s="55">
        <v>0.97192224622031631</v>
      </c>
      <c r="K14" s="52"/>
      <c r="L14" s="52"/>
      <c r="M14" s="52"/>
      <c r="N14" s="52"/>
      <c r="O14" s="52"/>
      <c r="P14" s="52"/>
      <c r="Q14" s="52"/>
      <c r="R14" s="52"/>
      <c r="S14" s="52"/>
      <c r="T14" s="52"/>
    </row>
    <row r="15" spans="1:20" x14ac:dyDescent="0.2">
      <c r="A15" s="42">
        <f t="shared" si="0"/>
        <v>42248</v>
      </c>
      <c r="B15" s="55">
        <v>1.3925570228091146</v>
      </c>
      <c r="C15" s="55">
        <v>-0.41450777202072686</v>
      </c>
      <c r="D15" s="55">
        <v>-3.125</v>
      </c>
      <c r="E15" s="55">
        <v>3.1762837480148249</v>
      </c>
      <c r="K15" s="52"/>
      <c r="L15" s="52"/>
      <c r="M15" s="52"/>
      <c r="N15" s="52"/>
      <c r="O15" s="52"/>
      <c r="P15" s="52"/>
      <c r="Q15" s="52"/>
      <c r="R15" s="52"/>
      <c r="S15" s="52"/>
      <c r="T15" s="52"/>
    </row>
    <row r="16" spans="1:20" x14ac:dyDescent="0.2">
      <c r="A16" s="42">
        <f t="shared" si="0"/>
        <v>42278</v>
      </c>
      <c r="B16" s="55">
        <v>4.5309653916211516</v>
      </c>
      <c r="C16" s="55">
        <v>1.6376663254861796</v>
      </c>
      <c r="D16" s="55">
        <v>-8.1896551724137936</v>
      </c>
      <c r="E16" s="55">
        <v>8.0836899667142177</v>
      </c>
      <c r="K16" s="52"/>
      <c r="L16" s="52"/>
      <c r="M16" s="52"/>
      <c r="N16" s="52"/>
      <c r="O16" s="52"/>
      <c r="P16" s="52"/>
      <c r="Q16" s="52"/>
      <c r="R16" s="52"/>
      <c r="S16" s="52"/>
      <c r="T16" s="52"/>
    </row>
    <row r="17" spans="1:20" x14ac:dyDescent="0.2">
      <c r="A17" s="42">
        <f t="shared" si="0"/>
        <v>42309</v>
      </c>
      <c r="B17" s="55">
        <v>3.4305717619603371</v>
      </c>
      <c r="C17" s="55">
        <v>0.56179775280898525</v>
      </c>
      <c r="D17" s="55">
        <v>-6.9444444444444429</v>
      </c>
      <c r="E17" s="55">
        <v>7.0278184480234245</v>
      </c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x14ac:dyDescent="0.2">
      <c r="A18" s="42">
        <f t="shared" si="0"/>
        <v>42339</v>
      </c>
      <c r="B18" s="55">
        <v>3.6618444846292988</v>
      </c>
      <c r="C18" s="55">
        <v>1.8145161290322562</v>
      </c>
      <c r="D18" s="55">
        <v>-7.5221238938053148</v>
      </c>
      <c r="E18" s="55">
        <v>5.7327785483125098</v>
      </c>
      <c r="K18" s="52"/>
      <c r="L18" s="52"/>
      <c r="M18" s="52"/>
      <c r="N18" s="52"/>
      <c r="O18" s="52"/>
      <c r="P18" s="52"/>
      <c r="Q18" s="52"/>
      <c r="R18" s="52"/>
      <c r="S18" s="52"/>
      <c r="T18" s="52"/>
    </row>
    <row r="19" spans="1:20" x14ac:dyDescent="0.2">
      <c r="A19" s="42">
        <f t="shared" si="0"/>
        <v>42370</v>
      </c>
      <c r="B19" s="55">
        <v>1.0856738258201659</v>
      </c>
      <c r="C19" s="55">
        <v>-2.8677642060541757</v>
      </c>
      <c r="D19" s="55">
        <v>-1.379310344827573</v>
      </c>
      <c r="E19" s="55">
        <v>3.8354898336413896</v>
      </c>
      <c r="K19" s="52"/>
      <c r="L19" s="52"/>
      <c r="M19" s="52"/>
      <c r="N19" s="52"/>
      <c r="O19" s="52"/>
      <c r="P19" s="52"/>
      <c r="Q19" s="52"/>
      <c r="R19" s="52"/>
      <c r="S19" s="52"/>
      <c r="T19" s="52"/>
    </row>
    <row r="20" spans="1:20" x14ac:dyDescent="0.2">
      <c r="A20" s="42">
        <f t="shared" si="0"/>
        <v>42401</v>
      </c>
      <c r="B20" s="55">
        <v>4.0800615858352671</v>
      </c>
      <c r="C20" s="55">
        <v>6.0779816513761347</v>
      </c>
      <c r="D20" s="55">
        <v>0</v>
      </c>
      <c r="E20" s="55">
        <v>1.5400410677618055</v>
      </c>
      <c r="K20" s="52"/>
      <c r="L20" s="52"/>
      <c r="M20" s="52"/>
      <c r="N20" s="52"/>
      <c r="O20" s="52"/>
      <c r="P20" s="52"/>
      <c r="Q20" s="52"/>
      <c r="R20" s="52"/>
      <c r="S20" s="52"/>
      <c r="T20" s="52"/>
    </row>
    <row r="21" spans="1:20" x14ac:dyDescent="0.2">
      <c r="A21" s="42">
        <f t="shared" si="0"/>
        <v>42430</v>
      </c>
      <c r="B21" s="55">
        <v>-0.23084025854109314</v>
      </c>
      <c r="C21" s="55">
        <v>-1.0505252626313109</v>
      </c>
      <c r="D21" s="55">
        <v>-0.54945054945054039</v>
      </c>
      <c r="E21" s="55">
        <v>-0.38149737720551968</v>
      </c>
      <c r="K21" s="52"/>
      <c r="L21" s="52"/>
      <c r="M21" s="52"/>
      <c r="N21" s="52"/>
      <c r="O21" s="52"/>
      <c r="P21" s="52"/>
      <c r="Q21" s="52"/>
      <c r="R21" s="52"/>
      <c r="S21" s="52"/>
      <c r="T21" s="52"/>
    </row>
    <row r="22" spans="1:20" x14ac:dyDescent="0.2">
      <c r="A22" s="42">
        <f t="shared" si="0"/>
        <v>42461</v>
      </c>
      <c r="B22" s="55">
        <v>0.97919216646266705</v>
      </c>
      <c r="C22" s="55">
        <v>2.3193096008629936</v>
      </c>
      <c r="D22" s="55">
        <v>1.1695906432748444</v>
      </c>
      <c r="E22" s="55">
        <v>-0.25125628140702361</v>
      </c>
      <c r="K22" s="52"/>
      <c r="L22" s="52"/>
      <c r="M22" s="52"/>
      <c r="N22" s="52"/>
      <c r="O22" s="52"/>
      <c r="P22" s="52"/>
      <c r="Q22" s="52"/>
      <c r="R22" s="52"/>
      <c r="S22" s="52"/>
      <c r="T22" s="52"/>
    </row>
    <row r="23" spans="1:20" x14ac:dyDescent="0.2">
      <c r="A23" s="42">
        <f t="shared" si="0"/>
        <v>42491</v>
      </c>
      <c r="B23" s="55">
        <v>0.77369439071566148</v>
      </c>
      <c r="C23" s="55">
        <v>3.1101739588824415</v>
      </c>
      <c r="D23" s="55">
        <v>1.7341040462427628</v>
      </c>
      <c r="E23" s="55">
        <v>-1.7400204708290801</v>
      </c>
      <c r="K23" s="52"/>
      <c r="L23" s="52"/>
      <c r="M23" s="52"/>
      <c r="N23" s="52"/>
      <c r="O23" s="52"/>
      <c r="P23" s="52"/>
      <c r="Q23" s="52"/>
      <c r="R23" s="52"/>
      <c r="S23" s="52"/>
      <c r="T23" s="52"/>
    </row>
    <row r="24" spans="1:20" x14ac:dyDescent="0.2">
      <c r="A24" s="42">
        <f t="shared" si="0"/>
        <v>42522</v>
      </c>
      <c r="B24" s="55">
        <v>2.0875251509054209</v>
      </c>
      <c r="C24" s="55">
        <v>2.1126760563380316</v>
      </c>
      <c r="D24" s="55">
        <v>11.170212765957444</v>
      </c>
      <c r="E24" s="55">
        <v>0.71232876712331006</v>
      </c>
      <c r="K24" s="52"/>
      <c r="L24" s="52"/>
      <c r="M24" s="52"/>
      <c r="N24" s="52"/>
      <c r="O24" s="52"/>
      <c r="P24" s="52"/>
      <c r="Q24" s="52"/>
      <c r="R24" s="52"/>
      <c r="S24" s="52"/>
      <c r="T24" s="52"/>
    </row>
    <row r="25" spans="1:20" x14ac:dyDescent="0.2">
      <c r="A25" s="42">
        <f t="shared" si="0"/>
        <v>42552</v>
      </c>
      <c r="B25" s="55">
        <v>1.4292520247737031</v>
      </c>
      <c r="C25" s="55">
        <v>0.66191446028511791</v>
      </c>
      <c r="D25" s="55">
        <v>1.9512195121951237</v>
      </c>
      <c r="E25" s="55">
        <v>2.2198731501057267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</row>
    <row r="26" spans="1:20" x14ac:dyDescent="0.2">
      <c r="A26" s="42">
        <f t="shared" si="0"/>
        <v>42583</v>
      </c>
      <c r="B26" s="55">
        <v>2.7797921198936564</v>
      </c>
      <c r="C26" s="55">
        <v>2.2715539494062966</v>
      </c>
      <c r="D26" s="55">
        <v>8</v>
      </c>
      <c r="E26" s="55">
        <v>2.7807486631016047</v>
      </c>
      <c r="K26" s="52"/>
      <c r="L26" s="52"/>
      <c r="M26" s="52"/>
      <c r="N26" s="52"/>
      <c r="O26" s="52"/>
      <c r="P26" s="52"/>
      <c r="Q26" s="52"/>
      <c r="R26" s="52"/>
      <c r="S26" s="52"/>
      <c r="T26" s="52"/>
    </row>
    <row r="27" spans="1:20" x14ac:dyDescent="0.2">
      <c r="A27" s="42">
        <f t="shared" si="0"/>
        <v>42614</v>
      </c>
      <c r="B27" s="55">
        <v>4.0492540847738496</v>
      </c>
      <c r="C27" s="55">
        <v>1.3527575442247723</v>
      </c>
      <c r="D27" s="55">
        <v>3.2258064516128968</v>
      </c>
      <c r="E27" s="55">
        <v>8.1067213955874848</v>
      </c>
      <c r="K27" s="52"/>
      <c r="L27" s="52"/>
      <c r="M27" s="52"/>
      <c r="N27" s="52"/>
      <c r="O27" s="52"/>
      <c r="P27" s="52"/>
      <c r="Q27" s="52"/>
      <c r="R27" s="52"/>
      <c r="S27" s="52"/>
      <c r="T27" s="52"/>
    </row>
    <row r="28" spans="1:20" x14ac:dyDescent="0.2">
      <c r="A28" s="42">
        <f t="shared" si="0"/>
        <v>42644</v>
      </c>
      <c r="B28" s="55">
        <v>-0.37028969723372995</v>
      </c>
      <c r="C28" s="55">
        <v>2.0140986908358371</v>
      </c>
      <c r="D28" s="55">
        <v>3.2863849765258237</v>
      </c>
      <c r="E28" s="55">
        <v>-1.8917729872415379</v>
      </c>
      <c r="K28" s="52"/>
      <c r="L28" s="52"/>
      <c r="M28" s="52"/>
      <c r="N28" s="52"/>
      <c r="O28" s="52"/>
      <c r="P28" s="52"/>
      <c r="Q28" s="52"/>
      <c r="R28" s="52"/>
      <c r="S28" s="52"/>
      <c r="T28" s="52"/>
    </row>
    <row r="29" spans="1:20" x14ac:dyDescent="0.2">
      <c r="A29" s="42">
        <f t="shared" si="0"/>
        <v>42675</v>
      </c>
      <c r="B29" s="55">
        <v>3.0460288808664302</v>
      </c>
      <c r="C29" s="55">
        <v>1.1681056373793695</v>
      </c>
      <c r="D29" s="55">
        <v>9.4527363184079434</v>
      </c>
      <c r="E29" s="55">
        <v>3.6023711810305485</v>
      </c>
      <c r="K29" s="52"/>
      <c r="L29" s="52"/>
      <c r="M29" s="52"/>
      <c r="N29" s="52"/>
      <c r="O29" s="52"/>
      <c r="P29" s="52"/>
      <c r="Q29" s="52"/>
      <c r="R29" s="52"/>
      <c r="S29" s="52"/>
      <c r="T29" s="52"/>
    </row>
    <row r="30" spans="1:20" x14ac:dyDescent="0.2">
      <c r="A30" s="42">
        <f t="shared" si="0"/>
        <v>42705</v>
      </c>
      <c r="B30" s="55">
        <v>3.3580462276493677</v>
      </c>
      <c r="C30" s="55">
        <v>3.1188118811881225</v>
      </c>
      <c r="D30" s="55">
        <v>2.8708133971291971</v>
      </c>
      <c r="E30" s="55">
        <v>4.1539134236991799</v>
      </c>
      <c r="K30" s="52"/>
      <c r="L30" s="52"/>
      <c r="M30" s="52"/>
      <c r="N30" s="52"/>
      <c r="O30" s="52"/>
      <c r="P30" s="52"/>
      <c r="Q30" s="52"/>
      <c r="R30" s="52"/>
      <c r="S30" s="52"/>
      <c r="T30" s="52"/>
    </row>
    <row r="31" spans="1:20" x14ac:dyDescent="0.2">
      <c r="A31" s="42">
        <f t="shared" si="0"/>
        <v>42736</v>
      </c>
      <c r="B31" s="55">
        <v>8.1951902871818731</v>
      </c>
      <c r="C31" s="55">
        <v>11.153635866593774</v>
      </c>
      <c r="D31" s="55">
        <v>11.188811188811187</v>
      </c>
      <c r="E31" s="55">
        <v>6.1415220293725099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</row>
    <row r="32" spans="1:20" x14ac:dyDescent="0.2">
      <c r="A32" s="42">
        <f t="shared" si="0"/>
        <v>42767</v>
      </c>
      <c r="B32" s="55">
        <v>3.8214990138067009</v>
      </c>
      <c r="C32" s="55">
        <v>2.2702702702702737</v>
      </c>
      <c r="D32" s="55">
        <v>1.8518518518518619</v>
      </c>
      <c r="E32" s="55">
        <v>6.4711830131445822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</row>
    <row r="33" spans="1:20" x14ac:dyDescent="0.2">
      <c r="A33" s="42">
        <f t="shared" si="0"/>
        <v>42795</v>
      </c>
      <c r="B33" s="55">
        <v>4.1416011105969659</v>
      </c>
      <c r="C33" s="55">
        <v>8.6956521739130324</v>
      </c>
      <c r="D33" s="55">
        <v>1.6574585635358972</v>
      </c>
      <c r="E33" s="55">
        <v>0.43082814743897302</v>
      </c>
      <c r="K33" s="52"/>
      <c r="L33" s="52"/>
      <c r="M33" s="52"/>
      <c r="N33" s="52"/>
      <c r="O33" s="52"/>
      <c r="P33" s="52"/>
      <c r="Q33" s="52"/>
      <c r="R33" s="52"/>
      <c r="S33" s="52"/>
      <c r="T33" s="52"/>
    </row>
    <row r="34" spans="1:20" x14ac:dyDescent="0.2">
      <c r="A34" s="42">
        <f t="shared" si="0"/>
        <v>42826</v>
      </c>
      <c r="B34" s="55">
        <v>9.2848484848484958</v>
      </c>
      <c r="C34" s="55">
        <v>8.1707959936742327</v>
      </c>
      <c r="D34" s="55">
        <v>1.7341040462427628</v>
      </c>
      <c r="E34" s="55">
        <v>11.234256926952142</v>
      </c>
      <c r="K34" s="52"/>
      <c r="L34" s="52"/>
      <c r="M34" s="52"/>
      <c r="N34" s="52"/>
      <c r="O34" s="52"/>
      <c r="P34" s="52"/>
      <c r="Q34" s="52"/>
      <c r="R34" s="52"/>
      <c r="S34" s="52"/>
      <c r="T34" s="52"/>
    </row>
    <row r="35" spans="1:20" x14ac:dyDescent="0.2">
      <c r="A35" s="42">
        <f t="shared" si="0"/>
        <v>42856</v>
      </c>
      <c r="B35" s="55">
        <v>9.5729366602687094</v>
      </c>
      <c r="C35" s="55">
        <v>7.1063394683026644</v>
      </c>
      <c r="D35" s="55">
        <v>5.1136363636363598</v>
      </c>
      <c r="E35" s="55">
        <v>12.083333333333329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</row>
    <row r="36" spans="1:20" x14ac:dyDescent="0.2">
      <c r="A36" s="42">
        <f t="shared" si="0"/>
        <v>42887</v>
      </c>
      <c r="B36" s="55">
        <v>8.7952697708795426</v>
      </c>
      <c r="C36" s="55">
        <v>7.4801061007957514</v>
      </c>
      <c r="D36" s="55">
        <v>3.8277511961722439</v>
      </c>
      <c r="E36" s="55">
        <v>10.826985854189331</v>
      </c>
      <c r="K36" s="52"/>
      <c r="L36" s="52"/>
      <c r="M36" s="52"/>
      <c r="N36" s="52"/>
      <c r="O36" s="52"/>
      <c r="P36" s="52"/>
      <c r="Q36" s="52"/>
      <c r="R36" s="52"/>
      <c r="S36" s="52"/>
      <c r="T36" s="52"/>
    </row>
    <row r="37" spans="1:20" x14ac:dyDescent="0.2">
      <c r="A37" s="42">
        <f t="shared" si="0"/>
        <v>42917</v>
      </c>
      <c r="B37" s="55">
        <v>6.2000939408172826</v>
      </c>
      <c r="C37" s="55">
        <v>5.2604957005564046</v>
      </c>
      <c r="D37" s="55">
        <v>4.7846889952153191</v>
      </c>
      <c r="E37" s="55">
        <v>7.4457083764219334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</row>
    <row r="38" spans="1:20" x14ac:dyDescent="0.2">
      <c r="A38" s="42">
        <f t="shared" si="0"/>
        <v>42948</v>
      </c>
      <c r="B38" s="55">
        <v>7.9962370649106447</v>
      </c>
      <c r="C38" s="55">
        <v>5.1993942453306516</v>
      </c>
      <c r="D38" s="55">
        <v>2.7777777777777715</v>
      </c>
      <c r="E38" s="55">
        <v>11.914672216441204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</row>
    <row r="39" spans="1:20" x14ac:dyDescent="0.2">
      <c r="A39" s="42">
        <f t="shared" si="0"/>
        <v>42979</v>
      </c>
      <c r="B39" s="55">
        <v>2.9358215748748364</v>
      </c>
      <c r="C39" s="55">
        <v>4.4661190965092317</v>
      </c>
      <c r="D39" s="55">
        <v>0.89285714285716722</v>
      </c>
      <c r="E39" s="55">
        <v>0.37968675842429889</v>
      </c>
      <c r="K39" s="52"/>
      <c r="L39" s="52"/>
      <c r="M39" s="52"/>
      <c r="N39" s="52"/>
      <c r="O39" s="52"/>
      <c r="P39" s="52"/>
      <c r="Q39" s="52"/>
      <c r="R39" s="52"/>
      <c r="S39" s="52"/>
      <c r="T39" s="52"/>
    </row>
    <row r="40" spans="1:20" x14ac:dyDescent="0.2">
      <c r="A40" s="42">
        <f t="shared" si="0"/>
        <v>43009</v>
      </c>
      <c r="B40" s="55">
        <v>6.449497157848711</v>
      </c>
      <c r="C40" s="55">
        <v>6.1204343534057273</v>
      </c>
      <c r="D40" s="55">
        <v>3.1818181818181728</v>
      </c>
      <c r="E40" s="55">
        <v>7.3542600896860932</v>
      </c>
      <c r="K40" s="52"/>
      <c r="L40" s="52"/>
      <c r="M40" s="52"/>
      <c r="N40" s="52"/>
      <c r="O40" s="52"/>
      <c r="P40" s="52"/>
      <c r="Q40" s="52"/>
      <c r="R40" s="52"/>
      <c r="S40" s="52"/>
      <c r="T40" s="52"/>
    </row>
    <row r="41" spans="1:20" x14ac:dyDescent="0.2">
      <c r="A41" s="42">
        <f t="shared" si="0"/>
        <v>43040</v>
      </c>
      <c r="B41" s="55">
        <v>-0.63499014670462373</v>
      </c>
      <c r="C41" s="55">
        <v>5.7730923694779221</v>
      </c>
      <c r="D41" s="55">
        <v>-5.4545454545454533</v>
      </c>
      <c r="E41" s="55">
        <v>-5.6778169014084341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</row>
    <row r="42" spans="1:20" x14ac:dyDescent="0.2">
      <c r="A42" s="42">
        <f t="shared" si="0"/>
        <v>43070</v>
      </c>
      <c r="B42" s="55">
        <v>0.18987341772151467</v>
      </c>
      <c r="C42" s="55">
        <v>5.1848295727316298</v>
      </c>
      <c r="D42" s="55">
        <v>1.3953488372093119</v>
      </c>
      <c r="E42" s="55">
        <v>-4.1981528127623875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</row>
    <row r="43" spans="1:20" x14ac:dyDescent="0.2">
      <c r="A43" s="42">
        <f t="shared" si="0"/>
        <v>43101</v>
      </c>
      <c r="B43" s="55">
        <v>1.1652999568407552</v>
      </c>
      <c r="C43" s="55">
        <v>5.7058534185931933</v>
      </c>
      <c r="D43" s="55">
        <v>6.9182389937106876</v>
      </c>
      <c r="E43" s="55">
        <v>-2.7253668763102752</v>
      </c>
      <c r="K43" s="52"/>
      <c r="L43" s="52"/>
      <c r="M43" s="52"/>
      <c r="N43" s="52"/>
      <c r="O43" s="52"/>
      <c r="P43" s="52"/>
      <c r="Q43" s="52"/>
      <c r="R43" s="52"/>
      <c r="S43" s="52"/>
      <c r="T43" s="52"/>
    </row>
    <row r="44" spans="1:20" x14ac:dyDescent="0.2">
      <c r="A44" s="42">
        <f t="shared" si="0"/>
        <v>43132</v>
      </c>
      <c r="B44" s="55">
        <v>2.1610068867252323</v>
      </c>
      <c r="C44" s="55">
        <v>3.8054968287526378</v>
      </c>
      <c r="D44" s="55">
        <v>9.0909090909090793</v>
      </c>
      <c r="E44" s="55">
        <v>0.14245014245015852</v>
      </c>
      <c r="K44" s="52"/>
      <c r="L44" s="52"/>
      <c r="M44" s="52"/>
      <c r="N44" s="52"/>
      <c r="O44" s="52"/>
      <c r="P44" s="52"/>
      <c r="Q44" s="52"/>
      <c r="R44" s="52"/>
      <c r="S44" s="52"/>
      <c r="T44" s="52"/>
    </row>
    <row r="45" spans="1:20" x14ac:dyDescent="0.2">
      <c r="A45" s="42">
        <f t="shared" si="0"/>
        <v>43160</v>
      </c>
      <c r="B45" s="55">
        <v>7.0206620750944211</v>
      </c>
      <c r="C45" s="55">
        <v>4.3255813953488484</v>
      </c>
      <c r="D45" s="55">
        <v>7.6086956521739211</v>
      </c>
      <c r="E45" s="55">
        <v>10.867492850333633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</row>
    <row r="46" spans="1:20" x14ac:dyDescent="0.2">
      <c r="A46" s="42">
        <f t="shared" si="0"/>
        <v>43191</v>
      </c>
      <c r="B46" s="55">
        <v>2.8172138420585497</v>
      </c>
      <c r="C46" s="55">
        <v>5.068226120857716</v>
      </c>
      <c r="D46" s="55">
        <v>10.795454545454547</v>
      </c>
      <c r="E46" s="55">
        <v>0.81521739130434412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</row>
    <row r="47" spans="1:20" x14ac:dyDescent="0.2">
      <c r="A47" s="42">
        <f t="shared" si="0"/>
        <v>43221</v>
      </c>
      <c r="B47" s="55">
        <v>3.3939128530764151</v>
      </c>
      <c r="C47" s="55">
        <v>4.5346062052505971</v>
      </c>
      <c r="D47" s="55">
        <v>9.7297297297297405</v>
      </c>
      <c r="E47" s="55">
        <v>2.5092936802974037</v>
      </c>
      <c r="K47" s="52"/>
      <c r="L47" s="52"/>
      <c r="M47" s="52"/>
      <c r="N47" s="52"/>
      <c r="O47" s="52"/>
      <c r="P47" s="52"/>
      <c r="Q47" s="52"/>
      <c r="R47" s="52"/>
      <c r="S47" s="52"/>
      <c r="T47" s="52"/>
    </row>
    <row r="48" spans="1:20" x14ac:dyDescent="0.2">
      <c r="A48" s="42">
        <f t="shared" si="0"/>
        <v>43252</v>
      </c>
      <c r="B48" s="55">
        <v>2.4230072463768124</v>
      </c>
      <c r="C48" s="55">
        <v>3.2082922013820365</v>
      </c>
      <c r="D48" s="55">
        <v>8.2949308755760427</v>
      </c>
      <c r="E48" s="55">
        <v>1.7182130584192379</v>
      </c>
      <c r="K48" s="52"/>
      <c r="L48" s="52"/>
      <c r="M48" s="52"/>
      <c r="N48" s="52"/>
      <c r="O48" s="52"/>
      <c r="P48" s="52"/>
      <c r="Q48" s="52"/>
      <c r="R48" s="52"/>
      <c r="S48" s="52"/>
      <c r="T48" s="52"/>
    </row>
    <row r="49" spans="1:20" x14ac:dyDescent="0.2">
      <c r="A49" s="42">
        <f t="shared" si="0"/>
        <v>43282</v>
      </c>
      <c r="B49" s="55">
        <v>4.2680229986731462</v>
      </c>
      <c r="C49" s="55">
        <v>5.4300816914944789</v>
      </c>
      <c r="D49" s="55">
        <v>8.2191780821917888</v>
      </c>
      <c r="E49" s="55">
        <v>3.7536092396535139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</row>
    <row r="50" spans="1:20" x14ac:dyDescent="0.2">
      <c r="A50" s="42">
        <f t="shared" si="0"/>
        <v>43313</v>
      </c>
      <c r="B50" s="55">
        <v>2.809233449477361</v>
      </c>
      <c r="C50" s="55">
        <v>4.6545105566218723</v>
      </c>
      <c r="D50" s="55">
        <v>7.2072072072072189</v>
      </c>
      <c r="E50" s="55">
        <v>0.883310088331001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</row>
    <row r="51" spans="1:20" x14ac:dyDescent="0.2">
      <c r="A51" s="42">
        <f t="shared" si="0"/>
        <v>43344</v>
      </c>
      <c r="B51" s="55">
        <v>2.2772496130886566</v>
      </c>
      <c r="C51" s="55">
        <v>3.0466830466830572</v>
      </c>
      <c r="D51" s="55">
        <v>6.1946902654867131</v>
      </c>
      <c r="E51" s="55">
        <v>1.8439716312056902</v>
      </c>
      <c r="K51" s="52"/>
      <c r="L51" s="52"/>
      <c r="M51" s="52"/>
      <c r="N51" s="52"/>
      <c r="O51" s="52"/>
      <c r="P51" s="52"/>
      <c r="Q51" s="52"/>
      <c r="R51" s="52"/>
      <c r="S51" s="52"/>
      <c r="T51" s="52"/>
    </row>
    <row r="52" spans="1:20" x14ac:dyDescent="0.2">
      <c r="A52" s="42">
        <f t="shared" si="0"/>
        <v>43374</v>
      </c>
      <c r="B52" s="55">
        <v>0.22591907989320248</v>
      </c>
      <c r="C52" s="55">
        <v>3.3488372093023315</v>
      </c>
      <c r="D52" s="55">
        <v>3.9647577092511028</v>
      </c>
      <c r="E52" s="55">
        <v>-3.6340852130325914</v>
      </c>
      <c r="K52" s="52"/>
      <c r="L52" s="52"/>
      <c r="M52" s="52"/>
      <c r="N52" s="52"/>
      <c r="O52" s="52"/>
      <c r="P52" s="52"/>
      <c r="Q52" s="52"/>
      <c r="R52" s="52"/>
      <c r="S52" s="52"/>
      <c r="T52" s="52"/>
    </row>
    <row r="53" spans="1:20" x14ac:dyDescent="0.2">
      <c r="A53" s="42">
        <f t="shared" si="0"/>
        <v>43405</v>
      </c>
      <c r="B53" s="55">
        <v>4.6275892463640389</v>
      </c>
      <c r="C53" s="55">
        <v>4.5087802562885599</v>
      </c>
      <c r="D53" s="55">
        <v>9.1346153846153726</v>
      </c>
      <c r="E53" s="55">
        <v>5.086327578161459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</row>
    <row r="54" spans="1:20" x14ac:dyDescent="0.2">
      <c r="A54" s="42">
        <f t="shared" si="0"/>
        <v>43435</v>
      </c>
      <c r="B54" s="55">
        <v>3.5586439250368613</v>
      </c>
      <c r="C54" s="55">
        <v>2.4646280237334679</v>
      </c>
      <c r="D54" s="55">
        <v>5.0458715596330137</v>
      </c>
      <c r="E54" s="55">
        <v>4.338299737072731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</row>
    <row r="55" spans="1:20" x14ac:dyDescent="0.2">
      <c r="A55" s="42">
        <f t="shared" si="0"/>
        <v>43466</v>
      </c>
      <c r="B55" s="55">
        <v>2.7517064846416304</v>
      </c>
      <c r="C55" s="55">
        <v>2.6058631921824116</v>
      </c>
      <c r="D55" s="55">
        <v>7.6470588235294059</v>
      </c>
      <c r="E55" s="55">
        <v>2.4137931034482705</v>
      </c>
      <c r="K55" s="52"/>
      <c r="L55" s="52"/>
      <c r="M55" s="52"/>
      <c r="N55" s="52"/>
      <c r="O55" s="52"/>
      <c r="P55" s="52"/>
      <c r="Q55" s="52"/>
      <c r="R55" s="52"/>
      <c r="S55" s="52"/>
      <c r="T55" s="52"/>
    </row>
    <row r="56" spans="1:20" x14ac:dyDescent="0.2">
      <c r="A56" s="42">
        <f t="shared" si="0"/>
        <v>43497</v>
      </c>
      <c r="B56" s="55">
        <v>1.9060901906090066</v>
      </c>
      <c r="C56" s="55">
        <v>1.5274949083503202</v>
      </c>
      <c r="D56" s="55">
        <v>1.1111111111111143</v>
      </c>
      <c r="E56" s="55">
        <v>2.1811284969179638</v>
      </c>
      <c r="M56" s="52"/>
      <c r="N56" s="52"/>
    </row>
    <row r="57" spans="1:20" x14ac:dyDescent="0.2">
      <c r="A57" s="42">
        <f t="shared" si="0"/>
        <v>43525</v>
      </c>
      <c r="B57" s="55">
        <v>2.075980900975722</v>
      </c>
      <c r="C57" s="55">
        <v>3.1208203299152899</v>
      </c>
      <c r="D57" s="55">
        <v>3.0303030303030312</v>
      </c>
      <c r="E57" s="55">
        <v>0.60189165950129109</v>
      </c>
      <c r="M57" s="52"/>
      <c r="N57" s="52"/>
    </row>
    <row r="58" spans="1:20" x14ac:dyDescent="0.2">
      <c r="A58" s="42">
        <f t="shared" si="0"/>
        <v>43556</v>
      </c>
      <c r="B58" s="55">
        <v>2.5242718446601913</v>
      </c>
      <c r="C58" s="55">
        <v>3.849721706864571</v>
      </c>
      <c r="D58" s="55">
        <v>14.358974358974351</v>
      </c>
      <c r="E58" s="55">
        <v>-0.13477088948786786</v>
      </c>
      <c r="M58" s="52"/>
      <c r="N58" s="52"/>
    </row>
    <row r="59" spans="1:20" x14ac:dyDescent="0.2">
      <c r="A59" s="42">
        <f t="shared" si="0"/>
        <v>43586</v>
      </c>
      <c r="B59" s="55">
        <v>1.0588733587462968</v>
      </c>
      <c r="C59" s="55">
        <v>2.5114155251141597</v>
      </c>
      <c r="D59" s="55">
        <v>4.4334975369457936</v>
      </c>
      <c r="E59" s="55">
        <v>-0.27198549410697126</v>
      </c>
      <c r="M59" s="52"/>
      <c r="N59" s="52"/>
    </row>
    <row r="60" spans="1:20" x14ac:dyDescent="0.2">
      <c r="A60" s="42">
        <f t="shared" si="0"/>
        <v>43617</v>
      </c>
      <c r="B60" s="55">
        <v>0.48640282998009354</v>
      </c>
      <c r="C60" s="55">
        <v>-1.5781922525107603</v>
      </c>
      <c r="D60" s="55">
        <v>-0.42553191489361097</v>
      </c>
      <c r="E60" s="55">
        <v>2.8957528957529064</v>
      </c>
      <c r="M60" s="52"/>
      <c r="N60" s="52"/>
    </row>
    <row r="61" spans="1:20" x14ac:dyDescent="0.2">
      <c r="A61" s="42">
        <f t="shared" si="0"/>
        <v>43647</v>
      </c>
      <c r="B61" s="55">
        <v>-0.84835630965005748</v>
      </c>
      <c r="C61" s="55">
        <v>-2.9626253418413881</v>
      </c>
      <c r="D61" s="55">
        <v>2.1097046413502056</v>
      </c>
      <c r="E61" s="55">
        <v>0.64935064935065157</v>
      </c>
      <c r="M61" s="52"/>
      <c r="N61" s="52"/>
    </row>
    <row r="62" spans="1:20" x14ac:dyDescent="0.2">
      <c r="A62" s="42">
        <f t="shared" si="0"/>
        <v>43678</v>
      </c>
      <c r="B62" s="52">
        <v>-0.36009320059309857</v>
      </c>
      <c r="C62" s="52">
        <v>-1.9715726730857313</v>
      </c>
      <c r="D62" s="55">
        <v>1.2605042016806749</v>
      </c>
      <c r="E62" s="52">
        <v>1.1059907834101352</v>
      </c>
      <c r="M62" s="52"/>
    </row>
    <row r="63" spans="1:20" x14ac:dyDescent="0.2">
      <c r="A63" s="42">
        <f t="shared" si="0"/>
        <v>43709</v>
      </c>
      <c r="B63" s="52">
        <v>0.15131863380889854</v>
      </c>
      <c r="C63" s="52">
        <v>1.3829279923700568</v>
      </c>
      <c r="D63" s="55">
        <v>1.6666666666666572</v>
      </c>
      <c r="E63" s="52">
        <v>-0.41782729805014185</v>
      </c>
      <c r="M63" s="52"/>
    </row>
    <row r="64" spans="1:20" x14ac:dyDescent="0.2">
      <c r="A64" s="42">
        <f t="shared" si="0"/>
        <v>43739</v>
      </c>
      <c r="B64" s="52">
        <v>0.12295081967212695</v>
      </c>
      <c r="C64" s="52">
        <v>9.0009000900110436E-2</v>
      </c>
      <c r="D64" s="55">
        <v>3.3898305084745743</v>
      </c>
      <c r="E64" s="52">
        <v>0.47680970957955537</v>
      </c>
      <c r="M64" s="52"/>
    </row>
    <row r="65" spans="1:13" x14ac:dyDescent="0.2">
      <c r="A65" s="42">
        <f t="shared" si="0"/>
        <v>43770</v>
      </c>
      <c r="B65" s="52">
        <v>-1.453243470935135</v>
      </c>
      <c r="C65" s="52">
        <v>-3.1789282470481339</v>
      </c>
      <c r="D65" s="55">
        <v>4.8458149779735891</v>
      </c>
      <c r="E65" s="52">
        <v>-8.8809946714036414E-2</v>
      </c>
      <c r="M65" s="52"/>
    </row>
    <row r="66" spans="1:13" x14ac:dyDescent="0.2">
      <c r="A66" s="42">
        <f t="shared" si="0"/>
        <v>43800</v>
      </c>
      <c r="B66" s="52">
        <v>-1.6673444489629929</v>
      </c>
      <c r="C66" s="52">
        <v>-2.7171492204899721</v>
      </c>
      <c r="D66" s="55">
        <v>2.1834061135371172</v>
      </c>
      <c r="E66" s="52">
        <v>-0.88198236035279365</v>
      </c>
      <c r="M66" s="52"/>
    </row>
    <row r="67" spans="1:13" x14ac:dyDescent="0.2">
      <c r="A67" s="42"/>
      <c r="D67" s="99"/>
    </row>
    <row r="68" spans="1:13" x14ac:dyDescent="0.2">
      <c r="A68" s="42"/>
      <c r="D68" s="99"/>
    </row>
    <row r="69" spans="1:13" x14ac:dyDescent="0.2">
      <c r="A69" s="42"/>
      <c r="D69" s="99"/>
    </row>
    <row r="70" spans="1:13" x14ac:dyDescent="0.2">
      <c r="A70" s="42"/>
      <c r="D70" s="99"/>
    </row>
    <row r="71" spans="1:13" x14ac:dyDescent="0.2">
      <c r="A71" s="42"/>
      <c r="D71" s="99"/>
    </row>
    <row r="72" spans="1:13" x14ac:dyDescent="0.2">
      <c r="A72" s="42"/>
      <c r="D72" s="99"/>
    </row>
    <row r="73" spans="1:13" x14ac:dyDescent="0.2">
      <c r="A73" s="42"/>
      <c r="D73" s="99"/>
    </row>
    <row r="74" spans="1:13" x14ac:dyDescent="0.2">
      <c r="D74" s="99"/>
    </row>
    <row r="75" spans="1:13" x14ac:dyDescent="0.2">
      <c r="D75" s="99"/>
    </row>
    <row r="76" spans="1:13" x14ac:dyDescent="0.2">
      <c r="D76" s="99"/>
    </row>
    <row r="77" spans="1:13" x14ac:dyDescent="0.2">
      <c r="D77" s="99"/>
    </row>
    <row r="78" spans="1:13" x14ac:dyDescent="0.2">
      <c r="D78" s="99"/>
    </row>
    <row r="79" spans="1:13" x14ac:dyDescent="0.2">
      <c r="D79" s="99"/>
    </row>
    <row r="80" spans="1:13" x14ac:dyDescent="0.2">
      <c r="D80" s="99"/>
    </row>
    <row r="81" spans="4:4" x14ac:dyDescent="0.2">
      <c r="D81" s="99"/>
    </row>
    <row r="82" spans="4:4" x14ac:dyDescent="0.2">
      <c r="D82" s="99"/>
    </row>
    <row r="83" spans="4:4" x14ac:dyDescent="0.2">
      <c r="D83" s="99"/>
    </row>
    <row r="84" spans="4:4" x14ac:dyDescent="0.2">
      <c r="D84" s="99"/>
    </row>
    <row r="85" spans="4:4" x14ac:dyDescent="0.2">
      <c r="D85" s="99"/>
    </row>
    <row r="86" spans="4:4" x14ac:dyDescent="0.2">
      <c r="D86" s="99"/>
    </row>
    <row r="87" spans="4:4" x14ac:dyDescent="0.2">
      <c r="D87" s="99"/>
    </row>
    <row r="88" spans="4:4" x14ac:dyDescent="0.2">
      <c r="D88" s="99"/>
    </row>
    <row r="89" spans="4:4" x14ac:dyDescent="0.2">
      <c r="D89" s="99"/>
    </row>
    <row r="90" spans="4:4" x14ac:dyDescent="0.2">
      <c r="D90" s="99"/>
    </row>
    <row r="91" spans="4:4" x14ac:dyDescent="0.2">
      <c r="D91" s="99"/>
    </row>
    <row r="92" spans="4:4" x14ac:dyDescent="0.2">
      <c r="D92" s="99"/>
    </row>
    <row r="93" spans="4:4" x14ac:dyDescent="0.2">
      <c r="D93" s="99"/>
    </row>
    <row r="94" spans="4:4" x14ac:dyDescent="0.2">
      <c r="D94" s="99"/>
    </row>
    <row r="95" spans="4:4" x14ac:dyDescent="0.2">
      <c r="D95" s="99"/>
    </row>
    <row r="96" spans="4:4" x14ac:dyDescent="0.2">
      <c r="D96" s="99"/>
    </row>
    <row r="97" spans="4:4" x14ac:dyDescent="0.2">
      <c r="D97" s="99"/>
    </row>
    <row r="98" spans="4:4" x14ac:dyDescent="0.2">
      <c r="D98" s="99"/>
    </row>
    <row r="99" spans="4:4" x14ac:dyDescent="0.2">
      <c r="D99" s="99"/>
    </row>
    <row r="100" spans="4:4" x14ac:dyDescent="0.2">
      <c r="D100" s="99"/>
    </row>
    <row r="101" spans="4:4" x14ac:dyDescent="0.2">
      <c r="D101" s="99"/>
    </row>
    <row r="102" spans="4:4" x14ac:dyDescent="0.2">
      <c r="D102" s="99"/>
    </row>
    <row r="103" spans="4:4" x14ac:dyDescent="0.2">
      <c r="D103" s="99"/>
    </row>
    <row r="104" spans="4:4" x14ac:dyDescent="0.2">
      <c r="D104" s="99"/>
    </row>
    <row r="105" spans="4:4" x14ac:dyDescent="0.2">
      <c r="D105" s="99"/>
    </row>
    <row r="106" spans="4:4" x14ac:dyDescent="0.2">
      <c r="D106" s="99"/>
    </row>
    <row r="107" spans="4:4" x14ac:dyDescent="0.2">
      <c r="D107" s="99"/>
    </row>
    <row r="108" spans="4:4" x14ac:dyDescent="0.2">
      <c r="D108" s="99"/>
    </row>
    <row r="109" spans="4:4" x14ac:dyDescent="0.2">
      <c r="D109" s="99"/>
    </row>
    <row r="110" spans="4:4" x14ac:dyDescent="0.2">
      <c r="D110" s="99"/>
    </row>
    <row r="111" spans="4:4" x14ac:dyDescent="0.2">
      <c r="D111" s="99"/>
    </row>
    <row r="112" spans="4:4" x14ac:dyDescent="0.2">
      <c r="D112" s="99"/>
    </row>
    <row r="113" spans="4:4" x14ac:dyDescent="0.2">
      <c r="D113" s="99"/>
    </row>
    <row r="114" spans="4:4" x14ac:dyDescent="0.2">
      <c r="D114" s="99"/>
    </row>
    <row r="115" spans="4:4" x14ac:dyDescent="0.2">
      <c r="D115" s="99"/>
    </row>
    <row r="116" spans="4:4" x14ac:dyDescent="0.2">
      <c r="D116" s="99"/>
    </row>
    <row r="117" spans="4:4" x14ac:dyDescent="0.2">
      <c r="D117" s="99"/>
    </row>
    <row r="118" spans="4:4" x14ac:dyDescent="0.2">
      <c r="D118" s="99"/>
    </row>
    <row r="119" spans="4:4" x14ac:dyDescent="0.2">
      <c r="D119" s="99"/>
    </row>
    <row r="120" spans="4:4" x14ac:dyDescent="0.2">
      <c r="D120" s="99"/>
    </row>
    <row r="121" spans="4:4" x14ac:dyDescent="0.2">
      <c r="D121" s="99"/>
    </row>
    <row r="122" spans="4:4" x14ac:dyDescent="0.2">
      <c r="D122" s="99"/>
    </row>
    <row r="123" spans="4:4" x14ac:dyDescent="0.2">
      <c r="D123" s="99"/>
    </row>
    <row r="124" spans="4:4" x14ac:dyDescent="0.2">
      <c r="D124" s="99"/>
    </row>
    <row r="125" spans="4:4" x14ac:dyDescent="0.2">
      <c r="D125" s="99"/>
    </row>
    <row r="126" spans="4:4" x14ac:dyDescent="0.2">
      <c r="D126" s="99"/>
    </row>
    <row r="127" spans="4:4" x14ac:dyDescent="0.2">
      <c r="D127" s="99"/>
    </row>
    <row r="128" spans="4:4" x14ac:dyDescent="0.2">
      <c r="D128" s="99"/>
    </row>
    <row r="129" spans="4:4" x14ac:dyDescent="0.2">
      <c r="D129" s="99"/>
    </row>
    <row r="130" spans="4:4" x14ac:dyDescent="0.2">
      <c r="D130" s="99"/>
    </row>
    <row r="131" spans="4:4" x14ac:dyDescent="0.2">
      <c r="D131" s="99"/>
    </row>
    <row r="132" spans="4:4" x14ac:dyDescent="0.2">
      <c r="D132" s="99"/>
    </row>
    <row r="133" spans="4:4" x14ac:dyDescent="0.2">
      <c r="D133" s="99"/>
    </row>
    <row r="134" spans="4:4" x14ac:dyDescent="0.2">
      <c r="D134" s="99"/>
    </row>
    <row r="135" spans="4:4" x14ac:dyDescent="0.2">
      <c r="D135" s="99"/>
    </row>
    <row r="136" spans="4:4" x14ac:dyDescent="0.2">
      <c r="D136" s="99"/>
    </row>
    <row r="137" spans="4:4" x14ac:dyDescent="0.2">
      <c r="D137" s="99"/>
    </row>
    <row r="138" spans="4:4" x14ac:dyDescent="0.2">
      <c r="D138" s="99"/>
    </row>
    <row r="139" spans="4:4" x14ac:dyDescent="0.2">
      <c r="D139" s="99"/>
    </row>
    <row r="140" spans="4:4" x14ac:dyDescent="0.2">
      <c r="D140" s="99"/>
    </row>
    <row r="141" spans="4:4" x14ac:dyDescent="0.2">
      <c r="D141" s="99"/>
    </row>
    <row r="142" spans="4:4" x14ac:dyDescent="0.2">
      <c r="D142" s="99"/>
    </row>
    <row r="143" spans="4:4" x14ac:dyDescent="0.2">
      <c r="D143" s="99"/>
    </row>
    <row r="144" spans="4:4" x14ac:dyDescent="0.2">
      <c r="D144" s="99"/>
    </row>
    <row r="145" spans="4:4" x14ac:dyDescent="0.2">
      <c r="D145" s="99"/>
    </row>
    <row r="146" spans="4:4" x14ac:dyDescent="0.2">
      <c r="D146" s="99"/>
    </row>
    <row r="147" spans="4:4" x14ac:dyDescent="0.2">
      <c r="D147" s="99"/>
    </row>
    <row r="148" spans="4:4" x14ac:dyDescent="0.2">
      <c r="D148" s="99"/>
    </row>
    <row r="149" spans="4:4" x14ac:dyDescent="0.2">
      <c r="D149" s="99"/>
    </row>
    <row r="150" spans="4:4" x14ac:dyDescent="0.2">
      <c r="D150" s="99"/>
    </row>
    <row r="151" spans="4:4" x14ac:dyDescent="0.2">
      <c r="D151" s="99"/>
    </row>
    <row r="152" spans="4:4" x14ac:dyDescent="0.2">
      <c r="D152" s="99"/>
    </row>
    <row r="153" spans="4:4" x14ac:dyDescent="0.2">
      <c r="D153" s="99"/>
    </row>
    <row r="154" spans="4:4" x14ac:dyDescent="0.2">
      <c r="D154" s="99"/>
    </row>
    <row r="155" spans="4:4" x14ac:dyDescent="0.2">
      <c r="D155" s="99"/>
    </row>
    <row r="156" spans="4:4" x14ac:dyDescent="0.2">
      <c r="D156" s="99"/>
    </row>
    <row r="157" spans="4:4" x14ac:dyDescent="0.2">
      <c r="D157" s="99"/>
    </row>
    <row r="158" spans="4:4" x14ac:dyDescent="0.2">
      <c r="D158" s="99"/>
    </row>
    <row r="159" spans="4:4" x14ac:dyDescent="0.2">
      <c r="D159" s="99"/>
    </row>
    <row r="160" spans="4:4" x14ac:dyDescent="0.2">
      <c r="D160" s="99"/>
    </row>
    <row r="161" spans="4:4" x14ac:dyDescent="0.2">
      <c r="D161" s="99"/>
    </row>
    <row r="162" spans="4:4" x14ac:dyDescent="0.2">
      <c r="D162" s="99"/>
    </row>
    <row r="163" spans="4:4" x14ac:dyDescent="0.2">
      <c r="D163" s="99"/>
    </row>
    <row r="164" spans="4:4" x14ac:dyDescent="0.2">
      <c r="D164" s="99"/>
    </row>
    <row r="165" spans="4:4" x14ac:dyDescent="0.2">
      <c r="D165" s="99"/>
    </row>
    <row r="166" spans="4:4" x14ac:dyDescent="0.2">
      <c r="D166" s="99"/>
    </row>
    <row r="167" spans="4:4" x14ac:dyDescent="0.2">
      <c r="D167" s="99"/>
    </row>
    <row r="168" spans="4:4" x14ac:dyDescent="0.2">
      <c r="D168" s="99"/>
    </row>
    <row r="169" spans="4:4" x14ac:dyDescent="0.2">
      <c r="D169" s="99"/>
    </row>
    <row r="170" spans="4:4" x14ac:dyDescent="0.2">
      <c r="D170" s="99"/>
    </row>
    <row r="171" spans="4:4" x14ac:dyDescent="0.2">
      <c r="D171" s="99"/>
    </row>
    <row r="172" spans="4:4" x14ac:dyDescent="0.2">
      <c r="D172" s="99"/>
    </row>
    <row r="173" spans="4:4" x14ac:dyDescent="0.2">
      <c r="D173" s="99"/>
    </row>
    <row r="174" spans="4:4" x14ac:dyDescent="0.2">
      <c r="D174" s="99"/>
    </row>
    <row r="175" spans="4:4" x14ac:dyDescent="0.2">
      <c r="D175" s="99"/>
    </row>
    <row r="176" spans="4:4" x14ac:dyDescent="0.2">
      <c r="D176" s="99"/>
    </row>
    <row r="177" spans="4:4" x14ac:dyDescent="0.2">
      <c r="D177" s="99"/>
    </row>
    <row r="178" spans="4:4" x14ac:dyDescent="0.2">
      <c r="D178" s="99"/>
    </row>
    <row r="179" spans="4:4" x14ac:dyDescent="0.2">
      <c r="D179" s="99"/>
    </row>
    <row r="180" spans="4:4" x14ac:dyDescent="0.2">
      <c r="D180" s="99"/>
    </row>
    <row r="181" spans="4:4" x14ac:dyDescent="0.2">
      <c r="D181" s="99"/>
    </row>
    <row r="182" spans="4:4" x14ac:dyDescent="0.2">
      <c r="D182" s="99"/>
    </row>
    <row r="183" spans="4:4" x14ac:dyDescent="0.2">
      <c r="D183" s="99"/>
    </row>
    <row r="184" spans="4:4" x14ac:dyDescent="0.2">
      <c r="D184" s="99"/>
    </row>
    <row r="185" spans="4:4" x14ac:dyDescent="0.2">
      <c r="D185" s="99"/>
    </row>
    <row r="186" spans="4:4" x14ac:dyDescent="0.2">
      <c r="D186" s="99"/>
    </row>
    <row r="187" spans="4:4" x14ac:dyDescent="0.2">
      <c r="D187" s="99"/>
    </row>
    <row r="188" spans="4:4" x14ac:dyDescent="0.2">
      <c r="D188" s="99"/>
    </row>
    <row r="189" spans="4:4" x14ac:dyDescent="0.2">
      <c r="D189" s="99"/>
    </row>
    <row r="190" spans="4:4" x14ac:dyDescent="0.2">
      <c r="D190" s="99"/>
    </row>
    <row r="191" spans="4:4" x14ac:dyDescent="0.2">
      <c r="D191" s="99"/>
    </row>
    <row r="192" spans="4:4" x14ac:dyDescent="0.2">
      <c r="D192" s="99"/>
    </row>
    <row r="193" spans="4:4" x14ac:dyDescent="0.2">
      <c r="D193" s="99"/>
    </row>
    <row r="194" spans="4:4" x14ac:dyDescent="0.2">
      <c r="D194" s="99"/>
    </row>
    <row r="195" spans="4:4" x14ac:dyDescent="0.2">
      <c r="D195" s="99"/>
    </row>
    <row r="196" spans="4:4" x14ac:dyDescent="0.2">
      <c r="D196" s="99"/>
    </row>
    <row r="197" spans="4:4" x14ac:dyDescent="0.2">
      <c r="D197" s="99"/>
    </row>
    <row r="198" spans="4:4" x14ac:dyDescent="0.2">
      <c r="D198" s="99"/>
    </row>
    <row r="199" spans="4:4" x14ac:dyDescent="0.2">
      <c r="D199" s="99"/>
    </row>
    <row r="200" spans="4:4" x14ac:dyDescent="0.2">
      <c r="D200" s="99"/>
    </row>
    <row r="201" spans="4:4" x14ac:dyDescent="0.2">
      <c r="D201" s="99"/>
    </row>
    <row r="202" spans="4:4" x14ac:dyDescent="0.2">
      <c r="D202" s="99"/>
    </row>
    <row r="203" spans="4:4" x14ac:dyDescent="0.2">
      <c r="D203" s="99"/>
    </row>
    <row r="204" spans="4:4" x14ac:dyDescent="0.2">
      <c r="D204" s="99"/>
    </row>
    <row r="205" spans="4:4" x14ac:dyDescent="0.2">
      <c r="D205" s="99"/>
    </row>
    <row r="206" spans="4:4" x14ac:dyDescent="0.2">
      <c r="D206" s="99"/>
    </row>
    <row r="207" spans="4:4" x14ac:dyDescent="0.2">
      <c r="D207" s="99"/>
    </row>
    <row r="208" spans="4:4" x14ac:dyDescent="0.2">
      <c r="D208" s="99"/>
    </row>
    <row r="209" spans="4:4" x14ac:dyDescent="0.2">
      <c r="D209" s="99"/>
    </row>
    <row r="210" spans="4:4" x14ac:dyDescent="0.2">
      <c r="D210" s="99"/>
    </row>
    <row r="211" spans="4:4" x14ac:dyDescent="0.2">
      <c r="D211" s="99"/>
    </row>
    <row r="212" spans="4:4" x14ac:dyDescent="0.2">
      <c r="D212" s="99"/>
    </row>
    <row r="213" spans="4:4" x14ac:dyDescent="0.2">
      <c r="D213" s="99"/>
    </row>
    <row r="214" spans="4:4" x14ac:dyDescent="0.2">
      <c r="D214" s="99"/>
    </row>
    <row r="215" spans="4:4" x14ac:dyDescent="0.2">
      <c r="D215" s="99"/>
    </row>
    <row r="216" spans="4:4" x14ac:dyDescent="0.2">
      <c r="D216" s="99"/>
    </row>
    <row r="217" spans="4:4" x14ac:dyDescent="0.2">
      <c r="D217" s="99"/>
    </row>
    <row r="218" spans="4:4" x14ac:dyDescent="0.2">
      <c r="D218" s="99"/>
    </row>
    <row r="219" spans="4:4" x14ac:dyDescent="0.2">
      <c r="D219" s="99"/>
    </row>
    <row r="220" spans="4:4" x14ac:dyDescent="0.2">
      <c r="D220" s="99"/>
    </row>
    <row r="221" spans="4:4" x14ac:dyDescent="0.2">
      <c r="D221" s="99"/>
    </row>
    <row r="222" spans="4:4" x14ac:dyDescent="0.2">
      <c r="D222" s="99"/>
    </row>
    <row r="223" spans="4:4" x14ac:dyDescent="0.2">
      <c r="D223" s="99"/>
    </row>
    <row r="224" spans="4:4" x14ac:dyDescent="0.2">
      <c r="D224" s="99"/>
    </row>
    <row r="225" spans="4:4" x14ac:dyDescent="0.2">
      <c r="D225" s="99"/>
    </row>
    <row r="226" spans="4:4" x14ac:dyDescent="0.2">
      <c r="D226" s="99"/>
    </row>
    <row r="227" spans="4:4" x14ac:dyDescent="0.2">
      <c r="D227" s="99"/>
    </row>
    <row r="228" spans="4:4" x14ac:dyDescent="0.2">
      <c r="D228" s="99"/>
    </row>
    <row r="229" spans="4:4" x14ac:dyDescent="0.2">
      <c r="D229" s="99"/>
    </row>
    <row r="230" spans="4:4" x14ac:dyDescent="0.2">
      <c r="D230" s="99"/>
    </row>
    <row r="231" spans="4:4" x14ac:dyDescent="0.2">
      <c r="D231" s="99"/>
    </row>
    <row r="232" spans="4:4" x14ac:dyDescent="0.2">
      <c r="D232" s="99"/>
    </row>
    <row r="233" spans="4:4" x14ac:dyDescent="0.2">
      <c r="D233" s="99"/>
    </row>
    <row r="234" spans="4:4" x14ac:dyDescent="0.2">
      <c r="D234" s="99"/>
    </row>
    <row r="235" spans="4:4" x14ac:dyDescent="0.2">
      <c r="D235" s="99"/>
    </row>
    <row r="236" spans="4:4" x14ac:dyDescent="0.2">
      <c r="D236" s="99"/>
    </row>
    <row r="237" spans="4:4" x14ac:dyDescent="0.2">
      <c r="D237" s="99"/>
    </row>
    <row r="238" spans="4:4" x14ac:dyDescent="0.2">
      <c r="D238" s="99"/>
    </row>
    <row r="239" spans="4:4" x14ac:dyDescent="0.2">
      <c r="D239" s="99"/>
    </row>
    <row r="240" spans="4:4" x14ac:dyDescent="0.2">
      <c r="D240" s="99"/>
    </row>
    <row r="241" spans="4:4" x14ac:dyDescent="0.2">
      <c r="D241" s="99"/>
    </row>
    <row r="242" spans="4:4" x14ac:dyDescent="0.2">
      <c r="D242" s="99"/>
    </row>
    <row r="243" spans="4:4" x14ac:dyDescent="0.2">
      <c r="D243" s="99"/>
    </row>
    <row r="244" spans="4:4" x14ac:dyDescent="0.2">
      <c r="D244" s="99"/>
    </row>
    <row r="245" spans="4:4" x14ac:dyDescent="0.2">
      <c r="D245" s="99"/>
    </row>
    <row r="246" spans="4:4" x14ac:dyDescent="0.2">
      <c r="D246" s="99"/>
    </row>
    <row r="247" spans="4:4" x14ac:dyDescent="0.2">
      <c r="D247" s="99"/>
    </row>
    <row r="248" spans="4:4" x14ac:dyDescent="0.2">
      <c r="D248" s="99"/>
    </row>
    <row r="249" spans="4:4" x14ac:dyDescent="0.2">
      <c r="D249" s="99"/>
    </row>
    <row r="250" spans="4:4" x14ac:dyDescent="0.2">
      <c r="D250" s="99"/>
    </row>
    <row r="251" spans="4:4" x14ac:dyDescent="0.2">
      <c r="D251" s="99"/>
    </row>
    <row r="252" spans="4:4" x14ac:dyDescent="0.2">
      <c r="D252" s="99"/>
    </row>
    <row r="253" spans="4:4" x14ac:dyDescent="0.2">
      <c r="D253" s="99"/>
    </row>
    <row r="254" spans="4:4" x14ac:dyDescent="0.2">
      <c r="D254" s="99"/>
    </row>
    <row r="255" spans="4:4" x14ac:dyDescent="0.2">
      <c r="D255" s="99"/>
    </row>
    <row r="256" spans="4:4" x14ac:dyDescent="0.2">
      <c r="D256" s="99"/>
    </row>
    <row r="257" spans="4:4" x14ac:dyDescent="0.2">
      <c r="D257" s="99"/>
    </row>
    <row r="258" spans="4:4" x14ac:dyDescent="0.2">
      <c r="D258" s="99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Y254"/>
  <sheetViews>
    <sheetView zoomScaleNormal="100" workbookViewId="0"/>
  </sheetViews>
  <sheetFormatPr defaultColWidth="9" defaultRowHeight="14.25" x14ac:dyDescent="0.2"/>
  <cols>
    <col min="1" max="1" width="10.625" style="15" customWidth="1"/>
    <col min="2" max="3" width="15.625" style="11" customWidth="1"/>
    <col min="4" max="4" width="17.25" style="11" customWidth="1"/>
    <col min="5" max="6" width="15.625" style="11" customWidth="1"/>
    <col min="7" max="16384" width="9" style="11"/>
  </cols>
  <sheetData>
    <row r="1" spans="1:25" x14ac:dyDescent="0.2">
      <c r="A1" s="72" t="s">
        <v>8</v>
      </c>
    </row>
    <row r="2" spans="1:25" x14ac:dyDescent="0.2">
      <c r="A2" s="91" t="s">
        <v>31</v>
      </c>
    </row>
    <row r="3" spans="1:25" s="2" customFormat="1" x14ac:dyDescent="0.2">
      <c r="A3" s="28" t="s">
        <v>140</v>
      </c>
    </row>
    <row r="4" spans="1:25" s="2" customFormat="1" x14ac:dyDescent="0.2">
      <c r="A4" s="97" t="s">
        <v>116</v>
      </c>
    </row>
    <row r="5" spans="1:25" s="2" customFormat="1" x14ac:dyDescent="0.2">
      <c r="A5" s="28" t="s">
        <v>120</v>
      </c>
    </row>
    <row r="7" spans="1:25" s="65" customFormat="1" ht="71.25" x14ac:dyDescent="0.2">
      <c r="A7" s="62"/>
      <c r="B7" s="63" t="s">
        <v>1</v>
      </c>
      <c r="C7" s="63" t="s">
        <v>117</v>
      </c>
      <c r="D7" s="73" t="s">
        <v>68</v>
      </c>
      <c r="E7" s="63" t="s">
        <v>7</v>
      </c>
      <c r="F7" s="64" t="s">
        <v>69</v>
      </c>
    </row>
    <row r="8" spans="1:25" s="67" customFormat="1" x14ac:dyDescent="0.2">
      <c r="A8" s="66">
        <v>42005</v>
      </c>
      <c r="B8" s="35">
        <v>-4.5727107511346565</v>
      </c>
      <c r="C8" s="35" t="e">
        <v>#N/A</v>
      </c>
      <c r="D8" s="74">
        <v>-22.795761640905994</v>
      </c>
      <c r="E8" s="35">
        <v>4.995472529098488</v>
      </c>
      <c r="F8" s="35">
        <v>-45.1158930851877</v>
      </c>
      <c r="P8" s="68"/>
      <c r="Q8" s="68"/>
      <c r="R8" s="68"/>
      <c r="S8" s="68"/>
      <c r="T8" s="68"/>
      <c r="U8" s="68"/>
      <c r="V8" s="68"/>
      <c r="W8" s="68"/>
      <c r="X8" s="68"/>
      <c r="Y8" s="68"/>
    </row>
    <row r="9" spans="1:25" s="67" customFormat="1" x14ac:dyDescent="0.2">
      <c r="A9" s="66">
        <v>42036</v>
      </c>
      <c r="B9" s="35">
        <v>-8.7993766395383375</v>
      </c>
      <c r="C9" s="35">
        <v>-5.9000000000000057</v>
      </c>
      <c r="D9" s="74">
        <v>-16.954986760811991</v>
      </c>
      <c r="E9" s="35">
        <v>0.16317292120717752</v>
      </c>
      <c r="F9" s="35">
        <v>-33.056602300816863</v>
      </c>
      <c r="P9" s="68"/>
      <c r="Q9" s="68"/>
      <c r="R9" s="68"/>
      <c r="S9" s="68"/>
      <c r="T9" s="68"/>
      <c r="U9" s="68"/>
      <c r="V9" s="68"/>
      <c r="W9" s="68"/>
      <c r="X9" s="68"/>
      <c r="Y9" s="68"/>
    </row>
    <row r="10" spans="1:25" s="67" customFormat="1" x14ac:dyDescent="0.2">
      <c r="A10" s="66">
        <v>42064</v>
      </c>
      <c r="B10" s="35">
        <v>-8.0648529934346236</v>
      </c>
      <c r="C10" s="35" t="e">
        <v>#N/A</v>
      </c>
      <c r="D10" s="74">
        <v>-20.262734584450399</v>
      </c>
      <c r="E10" s="35">
        <v>6.7005117217201704</v>
      </c>
      <c r="F10" s="35">
        <v>-37.344770114097955</v>
      </c>
      <c r="P10" s="68"/>
      <c r="Q10" s="68"/>
      <c r="R10" s="68"/>
      <c r="S10" s="68"/>
      <c r="T10" s="68"/>
      <c r="U10" s="68"/>
      <c r="V10" s="68"/>
      <c r="W10" s="68"/>
      <c r="X10" s="68"/>
      <c r="Y10" s="68"/>
    </row>
    <row r="11" spans="1:25" s="67" customFormat="1" x14ac:dyDescent="0.2">
      <c r="A11" s="66">
        <v>42095</v>
      </c>
      <c r="B11" s="35">
        <v>-9.6703486976889241</v>
      </c>
      <c r="C11" s="35" t="e">
        <v>#N/A</v>
      </c>
      <c r="D11" s="74">
        <v>-21.326683291770578</v>
      </c>
      <c r="E11" s="35">
        <v>2.898761588951082</v>
      </c>
      <c r="F11" s="35">
        <v>-46.026273958182038</v>
      </c>
      <c r="P11" s="68"/>
      <c r="Q11" s="68"/>
      <c r="R11" s="68"/>
      <c r="S11" s="68"/>
      <c r="T11" s="68"/>
      <c r="U11" s="68"/>
      <c r="V11" s="68"/>
      <c r="W11" s="68"/>
      <c r="X11" s="68"/>
      <c r="Y11" s="68"/>
    </row>
    <row r="12" spans="1:25" s="67" customFormat="1" x14ac:dyDescent="0.2">
      <c r="A12" s="66">
        <v>42125</v>
      </c>
      <c r="B12" s="35">
        <v>-11.472783539779552</v>
      </c>
      <c r="C12" s="35">
        <v>-10.700000000000003</v>
      </c>
      <c r="D12" s="74">
        <v>-15.667087922007582</v>
      </c>
      <c r="E12" s="35">
        <v>-4.759700134169476</v>
      </c>
      <c r="F12" s="35">
        <v>-48.139414941126276</v>
      </c>
      <c r="P12" s="68"/>
      <c r="Q12" s="68"/>
      <c r="R12" s="68"/>
      <c r="S12" s="68"/>
      <c r="T12" s="68"/>
      <c r="U12" s="68"/>
      <c r="V12" s="68"/>
      <c r="W12" s="68"/>
      <c r="X12" s="68"/>
      <c r="Y12" s="68"/>
    </row>
    <row r="13" spans="1:25" s="67" customFormat="1" x14ac:dyDescent="0.2">
      <c r="A13" s="66">
        <v>42156</v>
      </c>
      <c r="B13" s="35">
        <v>-12.304332438828759</v>
      </c>
      <c r="C13" s="35" t="e">
        <v>#N/A</v>
      </c>
      <c r="D13" s="74">
        <v>-9.8310395674612892</v>
      </c>
      <c r="E13" s="35">
        <v>1.4253177415773033</v>
      </c>
      <c r="F13" s="35">
        <v>-46.085229641180995</v>
      </c>
      <c r="P13" s="68"/>
      <c r="Q13" s="68"/>
      <c r="R13" s="68"/>
      <c r="S13" s="68"/>
      <c r="T13" s="68"/>
      <c r="U13" s="68"/>
      <c r="V13" s="68"/>
      <c r="W13" s="68"/>
      <c r="X13" s="68"/>
      <c r="Y13" s="68"/>
    </row>
    <row r="14" spans="1:25" s="67" customFormat="1" x14ac:dyDescent="0.2">
      <c r="A14" s="66">
        <v>42186</v>
      </c>
      <c r="B14" s="35">
        <v>-12.461440350818298</v>
      </c>
      <c r="C14" s="35" t="e">
        <v>#N/A</v>
      </c>
      <c r="D14" s="74">
        <v>-3.5504077532206679</v>
      </c>
      <c r="E14" s="35">
        <v>-2.4112598707415445</v>
      </c>
      <c r="F14" s="35">
        <v>-50.032459555486184</v>
      </c>
      <c r="P14" s="68"/>
      <c r="Q14" s="68"/>
      <c r="R14" s="68"/>
      <c r="S14" s="68"/>
      <c r="T14" s="68"/>
      <c r="U14" s="68"/>
      <c r="V14" s="68"/>
      <c r="W14" s="68"/>
      <c r="X14" s="68"/>
      <c r="Y14" s="68"/>
    </row>
    <row r="15" spans="1:25" s="67" customFormat="1" x14ac:dyDescent="0.2">
      <c r="A15" s="66">
        <v>42217</v>
      </c>
      <c r="B15" s="35">
        <v>-13.292136073419735</v>
      </c>
      <c r="C15" s="35">
        <v>-13.099999999999994</v>
      </c>
      <c r="D15" s="74">
        <v>-2.2903837044054995</v>
      </c>
      <c r="E15" s="35">
        <v>-1.3342395202682988</v>
      </c>
      <c r="F15" s="35">
        <v>-35.81143253843171</v>
      </c>
      <c r="P15" s="68"/>
      <c r="Q15" s="68"/>
      <c r="R15" s="68"/>
      <c r="S15" s="68"/>
      <c r="T15" s="68"/>
      <c r="U15" s="68"/>
      <c r="V15" s="68"/>
      <c r="W15" s="68"/>
      <c r="X15" s="68"/>
      <c r="Y15" s="68"/>
    </row>
    <row r="16" spans="1:25" s="67" customFormat="1" x14ac:dyDescent="0.2">
      <c r="A16" s="66">
        <v>42248</v>
      </c>
      <c r="B16" s="35">
        <v>-11.68385830130989</v>
      </c>
      <c r="C16" s="35" t="e">
        <v>#N/A</v>
      </c>
      <c r="D16" s="74">
        <v>1.5220756703201488</v>
      </c>
      <c r="E16" s="35">
        <v>-1.3488081117533302</v>
      </c>
      <c r="F16" s="35">
        <v>-31.323808085316973</v>
      </c>
      <c r="P16" s="68"/>
      <c r="Q16" s="68"/>
      <c r="R16" s="68"/>
      <c r="S16" s="68"/>
      <c r="T16" s="68"/>
      <c r="U16" s="68"/>
      <c r="V16" s="68"/>
      <c r="W16" s="68"/>
      <c r="X16" s="68"/>
      <c r="Y16" s="68"/>
    </row>
    <row r="17" spans="1:25" s="67" customFormat="1" x14ac:dyDescent="0.2">
      <c r="A17" s="66">
        <v>42278</v>
      </c>
      <c r="B17" s="35">
        <v>-10.594890922730437</v>
      </c>
      <c r="C17" s="35" t="e">
        <v>#N/A</v>
      </c>
      <c r="D17" s="74">
        <v>7.4430246344355311</v>
      </c>
      <c r="E17" s="35">
        <v>-3.7803529969252181</v>
      </c>
      <c r="F17" s="35">
        <v>-36.539602478770938</v>
      </c>
      <c r="P17" s="68"/>
      <c r="Q17" s="68"/>
      <c r="R17" s="68"/>
      <c r="S17" s="68"/>
      <c r="T17" s="68"/>
      <c r="U17" s="68"/>
      <c r="V17" s="68"/>
      <c r="W17" s="68"/>
      <c r="X17" s="68"/>
      <c r="Y17" s="68"/>
    </row>
    <row r="18" spans="1:25" s="67" customFormat="1" x14ac:dyDescent="0.2">
      <c r="A18" s="66">
        <v>42309</v>
      </c>
      <c r="B18" s="35">
        <v>-9.6088331418708322</v>
      </c>
      <c r="C18" s="35">
        <v>-9.2999999999999972</v>
      </c>
      <c r="D18" s="74">
        <v>7.1406753775665948</v>
      </c>
      <c r="E18" s="35">
        <v>2.0252946075953293</v>
      </c>
      <c r="F18" s="35">
        <v>-27.228070072160136</v>
      </c>
      <c r="P18" s="68"/>
      <c r="Q18" s="68"/>
      <c r="R18" s="68"/>
      <c r="S18" s="68"/>
      <c r="T18" s="68"/>
      <c r="U18" s="68"/>
      <c r="V18" s="68"/>
      <c r="W18" s="68"/>
      <c r="X18" s="68"/>
      <c r="Y18" s="68"/>
    </row>
    <row r="19" spans="1:25" s="67" customFormat="1" x14ac:dyDescent="0.2">
      <c r="A19" s="66">
        <v>42339</v>
      </c>
      <c r="B19" s="35">
        <v>-7.1561112377517837</v>
      </c>
      <c r="C19" s="35" t="e">
        <v>#N/A</v>
      </c>
      <c r="D19" s="74">
        <v>-0.69729136163984151</v>
      </c>
      <c r="E19" s="35">
        <v>-8.1277175392135526</v>
      </c>
      <c r="F19" s="35">
        <v>-30.452287834366199</v>
      </c>
      <c r="P19" s="68"/>
      <c r="Q19" s="68"/>
      <c r="R19" s="68"/>
      <c r="S19" s="68"/>
      <c r="T19" s="68"/>
      <c r="U19" s="68"/>
      <c r="V19" s="68"/>
      <c r="W19" s="68"/>
      <c r="X19" s="68"/>
      <c r="Y19" s="68"/>
    </row>
    <row r="20" spans="1:25" s="67" customFormat="1" x14ac:dyDescent="0.2">
      <c r="A20" s="66">
        <v>42370</v>
      </c>
      <c r="B20" s="35">
        <v>-4.718663466367035</v>
      </c>
      <c r="C20" s="35" t="e">
        <v>#N/A</v>
      </c>
      <c r="D20" s="74">
        <v>3.2170737849408226</v>
      </c>
      <c r="E20" s="35">
        <v>6.6295671520081756</v>
      </c>
      <c r="F20" s="35">
        <v>-19.718406337560033</v>
      </c>
      <c r="P20" s="68"/>
      <c r="Q20" s="68"/>
      <c r="R20" s="68"/>
      <c r="S20" s="68"/>
      <c r="T20" s="68"/>
      <c r="U20" s="68"/>
      <c r="V20" s="68"/>
      <c r="W20" s="68"/>
      <c r="X20" s="68"/>
      <c r="Y20" s="68"/>
    </row>
    <row r="21" spans="1:25" s="67" customFormat="1" x14ac:dyDescent="0.2">
      <c r="A21" s="66">
        <v>42401</v>
      </c>
      <c r="B21" s="35">
        <v>-1.5201986894728181</v>
      </c>
      <c r="C21" s="35">
        <v>-3.5</v>
      </c>
      <c r="D21" s="74">
        <v>21.191412477415255</v>
      </c>
      <c r="E21" s="35">
        <v>-3.919366399792179</v>
      </c>
      <c r="F21" s="35">
        <v>-23.16762213709659</v>
      </c>
      <c r="P21" s="68"/>
      <c r="Q21" s="68"/>
      <c r="R21" s="68"/>
      <c r="S21" s="68"/>
      <c r="T21" s="68"/>
      <c r="U21" s="68"/>
      <c r="V21" s="68"/>
      <c r="W21" s="68"/>
      <c r="X21" s="68"/>
      <c r="Y21" s="68"/>
    </row>
    <row r="22" spans="1:25" s="67" customFormat="1" x14ac:dyDescent="0.2">
      <c r="A22" s="66">
        <v>42430</v>
      </c>
      <c r="B22" s="35">
        <v>-5.4885541177568502</v>
      </c>
      <c r="C22" s="35" t="e">
        <v>#N/A</v>
      </c>
      <c r="D22" s="74">
        <v>17.506388272476642</v>
      </c>
      <c r="E22" s="35">
        <v>0.73020049385261743</v>
      </c>
      <c r="F22" s="35">
        <v>-11.215520022175552</v>
      </c>
      <c r="P22" s="68"/>
      <c r="Q22" s="68"/>
      <c r="R22" s="68"/>
      <c r="S22" s="68"/>
      <c r="T22" s="68"/>
      <c r="U22" s="68"/>
      <c r="V22" s="68"/>
      <c r="W22" s="68"/>
      <c r="X22" s="68"/>
      <c r="Y22" s="68"/>
    </row>
    <row r="23" spans="1:25" s="67" customFormat="1" x14ac:dyDescent="0.2">
      <c r="A23" s="66">
        <v>42461</v>
      </c>
      <c r="B23" s="35">
        <v>-3.3796458876995894</v>
      </c>
      <c r="C23" s="35" t="e">
        <v>#N/A</v>
      </c>
      <c r="D23" s="74">
        <v>19.570178775199693</v>
      </c>
      <c r="E23" s="35">
        <v>2.9881808813789545</v>
      </c>
      <c r="F23" s="35">
        <v>-5.6152124818090066</v>
      </c>
      <c r="P23" s="68"/>
      <c r="Q23" s="68"/>
      <c r="R23" s="68"/>
      <c r="S23" s="68"/>
      <c r="T23" s="68"/>
      <c r="U23" s="68"/>
      <c r="V23" s="68"/>
      <c r="W23" s="68"/>
      <c r="X23" s="68"/>
      <c r="Y23" s="68"/>
    </row>
    <row r="24" spans="1:25" s="67" customFormat="1" x14ac:dyDescent="0.2">
      <c r="A24" s="66">
        <v>42491</v>
      </c>
      <c r="B24" s="35">
        <v>-1.783291099096973</v>
      </c>
      <c r="C24" s="35">
        <v>-3.0999999999999943</v>
      </c>
      <c r="D24" s="74">
        <v>16.050122737911735</v>
      </c>
      <c r="E24" s="35">
        <v>4.901557086995334</v>
      </c>
      <c r="F24" s="35">
        <v>-2.2255414353521297</v>
      </c>
      <c r="P24" s="68"/>
      <c r="Q24" s="68"/>
      <c r="R24" s="68"/>
      <c r="S24" s="68"/>
      <c r="T24" s="68"/>
      <c r="U24" s="68"/>
      <c r="V24" s="68"/>
      <c r="W24" s="68"/>
      <c r="X24" s="68"/>
      <c r="Y24" s="68"/>
    </row>
    <row r="25" spans="1:25" s="67" customFormat="1" x14ac:dyDescent="0.2">
      <c r="A25" s="66">
        <v>42522</v>
      </c>
      <c r="B25" s="35">
        <v>-3.1348718058903047</v>
      </c>
      <c r="C25" s="35" t="e">
        <v>#N/A</v>
      </c>
      <c r="D25" s="74">
        <v>13.736806601298724</v>
      </c>
      <c r="E25" s="35">
        <v>7.0065820081842034</v>
      </c>
      <c r="F25" s="35">
        <v>7.0927042996040468</v>
      </c>
      <c r="P25" s="68"/>
      <c r="Q25" s="68"/>
      <c r="R25" s="68"/>
      <c r="S25" s="68"/>
      <c r="T25" s="68"/>
      <c r="U25" s="68"/>
      <c r="V25" s="68"/>
      <c r="W25" s="68"/>
      <c r="X25" s="68"/>
      <c r="Y25" s="68"/>
    </row>
    <row r="26" spans="1:25" s="67" customFormat="1" x14ac:dyDescent="0.2">
      <c r="A26" s="66">
        <v>42552</v>
      </c>
      <c r="B26" s="35">
        <v>-1.7953370180272654</v>
      </c>
      <c r="C26" s="35" t="e">
        <v>#N/A</v>
      </c>
      <c r="D26" s="74">
        <v>8.1574884199691269</v>
      </c>
      <c r="E26" s="35">
        <v>14.503883938464845</v>
      </c>
      <c r="F26" s="35">
        <v>13.362651065219143</v>
      </c>
      <c r="P26" s="68"/>
      <c r="Q26" s="68"/>
      <c r="R26" s="68"/>
      <c r="S26" s="68"/>
      <c r="T26" s="68"/>
      <c r="U26" s="68"/>
      <c r="V26" s="68"/>
      <c r="W26" s="68"/>
      <c r="X26" s="68"/>
      <c r="Y26" s="68"/>
    </row>
    <row r="27" spans="1:25" x14ac:dyDescent="0.2">
      <c r="A27" s="6">
        <v>42583</v>
      </c>
      <c r="B27" s="35">
        <v>1.1955457860894025</v>
      </c>
      <c r="C27" s="35">
        <v>-0.79999999999999716</v>
      </c>
      <c r="D27" s="74">
        <v>6.0298644947034177</v>
      </c>
      <c r="E27" s="35">
        <v>5.2280455025497385</v>
      </c>
      <c r="F27" s="35">
        <v>33.664358002039464</v>
      </c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2">
      <c r="A28" s="6">
        <v>42614</v>
      </c>
      <c r="B28" s="35">
        <v>2.0430186031490827</v>
      </c>
      <c r="C28" s="35" t="e">
        <v>#N/A</v>
      </c>
      <c r="D28" s="74">
        <v>-2.4318686412765089</v>
      </c>
      <c r="E28" s="35">
        <v>4.7120481170281225</v>
      </c>
      <c r="F28" s="35">
        <v>18.818649469052918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">
      <c r="A29" s="6">
        <v>42644</v>
      </c>
      <c r="B29" s="35">
        <v>1.9508183246116584</v>
      </c>
      <c r="C29" s="35" t="e">
        <v>#N/A</v>
      </c>
      <c r="D29" s="74">
        <v>-12.164051005394811</v>
      </c>
      <c r="E29" s="35">
        <v>8.9590807951893225</v>
      </c>
      <c r="F29" s="35">
        <v>15.04946420430846</v>
      </c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">
      <c r="A30" s="6">
        <v>42675</v>
      </c>
      <c r="B30" s="35">
        <v>3.1937580825818213</v>
      </c>
      <c r="C30" s="35">
        <v>3.2000000000000028</v>
      </c>
      <c r="D30" s="74">
        <v>-11.839145997655933</v>
      </c>
      <c r="E30" s="35">
        <v>13.375969807129939</v>
      </c>
      <c r="F30" s="35">
        <v>6.6590448750667663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">
      <c r="A31" s="6">
        <v>42705</v>
      </c>
      <c r="B31" s="35">
        <v>5.5714547066486153</v>
      </c>
      <c r="C31" s="35" t="e">
        <v>#N/A</v>
      </c>
      <c r="D31" s="74">
        <v>-10.014006892865694</v>
      </c>
      <c r="E31" s="35">
        <v>4.8492480923547188</v>
      </c>
      <c r="F31" s="35">
        <v>16.274779750638736</v>
      </c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">
      <c r="A32" s="6">
        <v>42736</v>
      </c>
      <c r="B32" s="35">
        <v>4.7111450184863957</v>
      </c>
      <c r="C32" s="35" t="e">
        <v>#N/A</v>
      </c>
      <c r="D32" s="74">
        <v>8.1049100335468296</v>
      </c>
      <c r="E32" s="35">
        <v>15.526360030928977</v>
      </c>
      <c r="F32" s="35">
        <v>46.563900975316507</v>
      </c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">
      <c r="A33" s="6">
        <v>42767</v>
      </c>
      <c r="B33" s="35">
        <v>6.2387912615317953</v>
      </c>
      <c r="C33" s="35">
        <v>6.2999999999999972</v>
      </c>
      <c r="D33" s="74">
        <v>-10.176358645607706</v>
      </c>
      <c r="E33" s="35">
        <v>-3.6410015143449104</v>
      </c>
      <c r="F33" s="35">
        <v>23.552222584900484</v>
      </c>
      <c r="H33" s="13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">
      <c r="A34" s="6">
        <v>42795</v>
      </c>
      <c r="B34" s="35">
        <v>7.7101053528612518</v>
      </c>
      <c r="C34" s="35" t="e">
        <v>#N/A</v>
      </c>
      <c r="D34" s="74">
        <v>-3.977252405307766</v>
      </c>
      <c r="E34" s="35">
        <v>13.406828972393004</v>
      </c>
      <c r="F34" s="35">
        <v>20.289002842134373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">
      <c r="A35" s="6">
        <v>42826</v>
      </c>
      <c r="B35" s="35">
        <v>5.908217109827385</v>
      </c>
      <c r="C35" s="35" t="e">
        <v>#N/A</v>
      </c>
      <c r="D35" s="74">
        <v>-4.1620274640793156</v>
      </c>
      <c r="E35" s="35">
        <v>6.7055853090028927</v>
      </c>
      <c r="F35" s="35">
        <v>31.296580937782092</v>
      </c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">
      <c r="A36" s="6">
        <v>42856</v>
      </c>
      <c r="B36" s="35">
        <v>4.2701473919516619</v>
      </c>
      <c r="C36" s="35">
        <v>5.5999999999999943</v>
      </c>
      <c r="D36" s="74">
        <v>-6.2658336817768117</v>
      </c>
      <c r="E36" s="35">
        <v>22.536551202100963</v>
      </c>
      <c r="F36" s="35">
        <v>49.027007032537703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">
      <c r="A37" s="6">
        <v>42887</v>
      </c>
      <c r="B37" s="35">
        <v>7.1971546538067255</v>
      </c>
      <c r="C37" s="35" t="e">
        <v>#N/A</v>
      </c>
      <c r="D37" s="74">
        <v>-8.4657828048334807</v>
      </c>
      <c r="E37" s="35">
        <v>6.7053908790783101</v>
      </c>
      <c r="F37" s="35">
        <v>43.650372237909977</v>
      </c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">
      <c r="A38" s="6">
        <v>42917</v>
      </c>
      <c r="B38" s="35">
        <v>5.0164763920612643</v>
      </c>
      <c r="C38" s="35" t="e">
        <v>#N/A</v>
      </c>
      <c r="D38" s="74">
        <v>-10.737794999036979</v>
      </c>
      <c r="E38" s="35">
        <v>-4.375414899452057</v>
      </c>
      <c r="F38" s="35">
        <v>35.407031979034322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">
      <c r="A39" s="6">
        <v>42948</v>
      </c>
      <c r="B39" s="35">
        <v>4.0891793476792504</v>
      </c>
      <c r="C39" s="35">
        <v>4.5999999999999943</v>
      </c>
      <c r="D39" s="74">
        <v>-10.98238474640209</v>
      </c>
      <c r="E39" s="35">
        <v>7.425592370498113</v>
      </c>
      <c r="F39" s="35">
        <v>21.353199550090562</v>
      </c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">
      <c r="A40" s="6">
        <v>42979</v>
      </c>
      <c r="B40" s="35">
        <v>4.975633125000356</v>
      </c>
      <c r="C40" s="35" t="e">
        <v>#N/A</v>
      </c>
      <c r="D40" s="74">
        <v>-9.6942379705053128</v>
      </c>
      <c r="E40" s="35">
        <v>8.667432046469159</v>
      </c>
      <c r="F40" s="35">
        <v>10.460012029427235</v>
      </c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">
      <c r="A41" s="6">
        <v>43009</v>
      </c>
      <c r="B41" s="35">
        <v>4.0989624145991055</v>
      </c>
      <c r="C41" s="35" t="e">
        <v>#N/A</v>
      </c>
      <c r="D41" s="74">
        <v>-2.1217493264841778</v>
      </c>
      <c r="E41" s="35">
        <v>3.4588105787077827</v>
      </c>
      <c r="F41" s="35">
        <v>15.166513379256696</v>
      </c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">
      <c r="A42" s="6">
        <v>43040</v>
      </c>
      <c r="B42" s="35">
        <v>4.4111834440811126</v>
      </c>
      <c r="C42" s="35">
        <v>3.9000000000000057</v>
      </c>
      <c r="D42" s="74">
        <v>5.8926037044356008</v>
      </c>
      <c r="E42" s="35">
        <v>1.7459250716567176E-2</v>
      </c>
      <c r="F42" s="35">
        <v>33.285252872475837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">
      <c r="A43" s="6">
        <v>43070</v>
      </c>
      <c r="B43" s="35">
        <v>2.1317204546430935</v>
      </c>
      <c r="C43" s="35" t="e">
        <v>#N/A</v>
      </c>
      <c r="D43" s="74">
        <v>11.245148539185479</v>
      </c>
      <c r="E43" s="35">
        <v>1.8490152507252722</v>
      </c>
      <c r="F43" s="35">
        <v>31.788530783559231</v>
      </c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">
      <c r="A44" s="6">
        <v>43101</v>
      </c>
      <c r="B44" s="35">
        <v>2.9369185703240097</v>
      </c>
      <c r="C44" s="35" t="e">
        <v>#N/A</v>
      </c>
      <c r="D44" s="74">
        <v>12.310001241268793</v>
      </c>
      <c r="E44" s="35">
        <v>0.85870325015928728</v>
      </c>
      <c r="F44" s="35">
        <v>21.576182081613894</v>
      </c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">
      <c r="A45" s="6">
        <v>43132</v>
      </c>
      <c r="B45" s="35">
        <v>4.6501904902050306</v>
      </c>
      <c r="C45" s="35">
        <v>3.7999999999999972</v>
      </c>
      <c r="D45" s="74">
        <v>7.1515743226751312</v>
      </c>
      <c r="E45" s="35">
        <v>7.3680533912267254</v>
      </c>
      <c r="F45" s="35">
        <v>31.063418155581225</v>
      </c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">
      <c r="A46" s="6">
        <v>43160</v>
      </c>
      <c r="B46" s="35">
        <v>3.3665426260761633</v>
      </c>
      <c r="C46" s="35" t="e">
        <v>#N/A</v>
      </c>
      <c r="D46" s="74">
        <v>-8.1841546541513139</v>
      </c>
      <c r="E46" s="35">
        <v>-2.5667206117522379</v>
      </c>
      <c r="F46" s="35">
        <v>23.437275218638721</v>
      </c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">
      <c r="A47" s="6">
        <v>43191</v>
      </c>
      <c r="B47" s="35">
        <v>3.9433811051646339</v>
      </c>
      <c r="C47" s="35" t="e">
        <v>#N/A</v>
      </c>
      <c r="D47" s="74">
        <v>-7.1863244080548725</v>
      </c>
      <c r="E47" s="35">
        <v>5.6066161869621878</v>
      </c>
      <c r="F47" s="35">
        <v>11.397821628328074</v>
      </c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">
      <c r="A48" s="6">
        <v>43221</v>
      </c>
      <c r="B48" s="35">
        <v>5.6646291627854506</v>
      </c>
      <c r="C48" s="35">
        <v>4.5999999999999943</v>
      </c>
      <c r="D48" s="74">
        <v>-5.1712827510201009</v>
      </c>
      <c r="E48" s="35">
        <v>3.0045358238303566</v>
      </c>
      <c r="F48" s="35">
        <v>7.8551182434825506</v>
      </c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">
      <c r="A49" s="6">
        <v>43252</v>
      </c>
      <c r="B49" s="35">
        <v>6.1343564740560463</v>
      </c>
      <c r="C49" s="35" t="e">
        <v>#N/A</v>
      </c>
      <c r="D49" s="74">
        <v>-9.5301987067047094</v>
      </c>
      <c r="E49" s="35">
        <v>5.1063512187553339</v>
      </c>
      <c r="F49" s="35">
        <v>-0.4586612098132381</v>
      </c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">
      <c r="A50" s="6">
        <v>43282</v>
      </c>
      <c r="B50" s="35">
        <v>6.9729556118505176</v>
      </c>
      <c r="C50" s="35" t="e">
        <v>#N/A</v>
      </c>
      <c r="D50" s="74">
        <v>-10.008821420185186</v>
      </c>
      <c r="E50" s="35">
        <v>4.9144899671705211</v>
      </c>
      <c r="F50" s="35">
        <v>-4.6134597637275903</v>
      </c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">
      <c r="A51" s="6">
        <v>43313</v>
      </c>
      <c r="B51" s="35">
        <v>5.6243529999022268</v>
      </c>
      <c r="C51" s="35">
        <v>6.4000000000000057</v>
      </c>
      <c r="D51" s="74">
        <v>-14.135103725914462</v>
      </c>
      <c r="E51" s="35">
        <v>7.7839656294687254</v>
      </c>
      <c r="F51" s="35">
        <v>-7.8145319483612141</v>
      </c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">
      <c r="A52" s="6">
        <v>43344</v>
      </c>
      <c r="B52" s="35">
        <v>5.1326285049193343</v>
      </c>
      <c r="C52" s="35" t="e">
        <v>#N/A</v>
      </c>
      <c r="D52" s="74">
        <v>-9.9464189292092868</v>
      </c>
      <c r="E52" s="35">
        <v>2.1995267680712693</v>
      </c>
      <c r="F52" s="35">
        <v>-3.6081797591138831</v>
      </c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">
      <c r="A53" s="6">
        <v>43374</v>
      </c>
      <c r="B53" s="35">
        <v>3.6651420935480017</v>
      </c>
      <c r="C53" s="35" t="e">
        <v>#N/A</v>
      </c>
      <c r="D53" s="74">
        <v>-9.7142001454669895</v>
      </c>
      <c r="E53" s="35">
        <v>-3.4518757036170578</v>
      </c>
      <c r="F53" s="35">
        <v>-1.213210551903976</v>
      </c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">
      <c r="A54" s="6">
        <v>43405</v>
      </c>
      <c r="B54" s="35">
        <v>2.1659109601119608</v>
      </c>
      <c r="C54" s="35">
        <v>2.9000000000000057</v>
      </c>
      <c r="D54" s="74">
        <v>-8.1952055375532211</v>
      </c>
      <c r="E54" s="35">
        <v>-6.5129154193847683</v>
      </c>
      <c r="F54" s="35">
        <v>-5.5896674331522682</v>
      </c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">
      <c r="A55" s="6">
        <v>43435</v>
      </c>
      <c r="B55" s="35">
        <v>1.6895762390840563</v>
      </c>
      <c r="C55" s="35" t="e">
        <v>#N/A</v>
      </c>
      <c r="D55" s="74">
        <v>-6.901281390382195</v>
      </c>
      <c r="E55" s="35">
        <v>4.9790387902249655</v>
      </c>
      <c r="F55" s="35">
        <v>-15.632634805123303</v>
      </c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">
      <c r="A56" s="6">
        <v>43466</v>
      </c>
      <c r="B56" s="35">
        <v>2.2203139327002575</v>
      </c>
      <c r="C56" s="35" t="e">
        <v>#N/A</v>
      </c>
      <c r="D56" s="74">
        <v>-5.3542721646169866</v>
      </c>
      <c r="E56" s="35">
        <v>-11.321523164965708</v>
      </c>
      <c r="F56" s="35">
        <v>0.88953956641788512</v>
      </c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">
      <c r="A57" s="6">
        <v>43497</v>
      </c>
      <c r="B57" s="35">
        <v>-2.9151880760787563</v>
      </c>
      <c r="C57" s="35">
        <v>0.5</v>
      </c>
      <c r="D57" s="74">
        <v>-8.6059225512528457</v>
      </c>
      <c r="E57" s="35">
        <v>1.2361895038285775</v>
      </c>
      <c r="F57" s="35">
        <v>-8.5605682348701695</v>
      </c>
    </row>
    <row r="58" spans="1:25" x14ac:dyDescent="0.2">
      <c r="A58" s="6">
        <v>43525</v>
      </c>
      <c r="B58" s="35">
        <v>-0.60571396104041053</v>
      </c>
      <c r="C58" s="35" t="e">
        <v>#N/A</v>
      </c>
      <c r="D58" s="74">
        <v>0.43651469788801478</v>
      </c>
      <c r="E58" s="35">
        <v>1.1767024249549562</v>
      </c>
      <c r="F58" s="35">
        <v>-2.7156642458532221</v>
      </c>
    </row>
    <row r="59" spans="1:25" x14ac:dyDescent="0.2">
      <c r="A59" s="6">
        <v>43556</v>
      </c>
      <c r="B59" s="36">
        <v>0.79585071600611901</v>
      </c>
      <c r="C59" s="36" t="e">
        <v>#N/A</v>
      </c>
      <c r="D59" s="57">
        <v>-2.1741074089527501</v>
      </c>
      <c r="E59" s="36">
        <v>1.4241842766839596</v>
      </c>
      <c r="F59" s="36">
        <v>5.1758157676546679</v>
      </c>
    </row>
    <row r="60" spans="1:25" x14ac:dyDescent="0.2">
      <c r="A60" s="6">
        <v>43586</v>
      </c>
      <c r="B60" s="36">
        <v>1.051522457783105</v>
      </c>
      <c r="C60" s="36">
        <v>0.59999999999999432</v>
      </c>
      <c r="D60" s="57">
        <v>-5.2844937912905152</v>
      </c>
      <c r="E60" s="36">
        <v>-6.4202093484593608</v>
      </c>
      <c r="F60" s="36">
        <v>-10.971950366042993</v>
      </c>
    </row>
    <row r="61" spans="1:25" x14ac:dyDescent="0.2">
      <c r="A61" s="6">
        <v>43617</v>
      </c>
      <c r="B61" s="36">
        <v>6.7415520710412125E-2</v>
      </c>
      <c r="C61" s="36" t="e">
        <v>#N/A</v>
      </c>
      <c r="D61" s="57">
        <v>1.8961563225708318</v>
      </c>
      <c r="E61" s="36">
        <v>2.6932402884784601</v>
      </c>
      <c r="F61" s="36">
        <v>-9.7679423850352229</v>
      </c>
    </row>
    <row r="62" spans="1:25" x14ac:dyDescent="0.2">
      <c r="A62" s="6">
        <v>43647</v>
      </c>
      <c r="B62" s="36">
        <v>1.4352949792434844</v>
      </c>
      <c r="C62" s="36" t="e">
        <v>#N/A</v>
      </c>
      <c r="D62" s="57">
        <v>5.3674188998589614</v>
      </c>
      <c r="E62" s="36">
        <v>3.8924008347820616</v>
      </c>
      <c r="F62" s="36">
        <v>3.9053152744263686</v>
      </c>
    </row>
    <row r="63" spans="1:25" x14ac:dyDescent="0.2">
      <c r="A63" s="6">
        <v>43678</v>
      </c>
      <c r="B63" s="12">
        <v>0.86599290106426086</v>
      </c>
      <c r="C63" s="12">
        <v>0.79999999999999716</v>
      </c>
      <c r="D63" s="12">
        <v>9.8555319594412936</v>
      </c>
      <c r="E63" s="12">
        <v>-0.95653030124106531</v>
      </c>
      <c r="F63" s="12">
        <v>-4.7291135231928845</v>
      </c>
    </row>
    <row r="64" spans="1:25" x14ac:dyDescent="0.2">
      <c r="A64" s="6">
        <v>43709</v>
      </c>
      <c r="B64" s="12">
        <v>-1.1059999261408993</v>
      </c>
      <c r="C64" s="12" t="e">
        <v>#N/A</v>
      </c>
      <c r="D64" s="12">
        <v>6.3696323970296618</v>
      </c>
      <c r="E64" s="12">
        <v>4.4732771369401014</v>
      </c>
      <c r="F64" s="12">
        <v>-1.5825338661954902</v>
      </c>
    </row>
    <row r="65" spans="1:6" x14ac:dyDescent="0.2">
      <c r="A65" s="6">
        <v>43739</v>
      </c>
      <c r="B65" s="12">
        <v>0.71565707070395668</v>
      </c>
      <c r="C65" s="12" t="e">
        <v>#N/A</v>
      </c>
      <c r="D65" s="12">
        <v>4.1416893732969982</v>
      </c>
      <c r="E65" s="12">
        <v>8.6444006402008444</v>
      </c>
      <c r="F65" s="12">
        <v>7.7248540287065071</v>
      </c>
    </row>
    <row r="66" spans="1:6" x14ac:dyDescent="0.2">
      <c r="A66" s="6">
        <v>43770</v>
      </c>
      <c r="B66" s="12">
        <v>0.41977170245626194</v>
      </c>
      <c r="C66" s="12">
        <v>0.77778634921967793</v>
      </c>
      <c r="D66" s="12">
        <v>-2.6084546084546076</v>
      </c>
      <c r="E66" s="12">
        <v>-0.71775180671961314</v>
      </c>
      <c r="F66" s="12">
        <v>3.4666959919456675</v>
      </c>
    </row>
    <row r="67" spans="1:6" x14ac:dyDescent="0.2">
      <c r="A67" s="6">
        <v>43800</v>
      </c>
      <c r="B67" s="12">
        <v>1.2375708986153811</v>
      </c>
      <c r="C67" s="12" t="e">
        <v>#N/A</v>
      </c>
      <c r="D67" s="12">
        <v>3.8690858753151645</v>
      </c>
      <c r="E67" s="12">
        <v>3.7815535377426324</v>
      </c>
      <c r="F67" s="12">
        <v>12.135783985823355</v>
      </c>
    </row>
    <row r="68" spans="1:6" x14ac:dyDescent="0.2">
      <c r="A68" s="6"/>
      <c r="B68" s="12"/>
      <c r="C68" s="12"/>
      <c r="D68" s="12"/>
      <c r="E68" s="12"/>
      <c r="F68" s="12"/>
    </row>
    <row r="69" spans="1:6" x14ac:dyDescent="0.2">
      <c r="A69" s="6"/>
      <c r="B69" s="12"/>
      <c r="C69" s="12"/>
      <c r="D69" s="12"/>
      <c r="E69" s="12"/>
      <c r="F69" s="12"/>
    </row>
    <row r="70" spans="1:6" x14ac:dyDescent="0.2">
      <c r="A70" s="6"/>
      <c r="B70" s="12"/>
      <c r="C70" s="12"/>
      <c r="D70" s="12"/>
      <c r="E70" s="12"/>
      <c r="F70" s="12"/>
    </row>
    <row r="71" spans="1:6" x14ac:dyDescent="0.2">
      <c r="A71" s="6"/>
      <c r="B71" s="12"/>
      <c r="C71" s="12"/>
      <c r="D71" s="12"/>
      <c r="E71" s="12"/>
      <c r="F71" s="12"/>
    </row>
    <row r="72" spans="1:6" x14ac:dyDescent="0.2">
      <c r="A72" s="6"/>
      <c r="B72" s="12"/>
      <c r="C72" s="12"/>
      <c r="D72" s="12"/>
      <c r="E72" s="12"/>
      <c r="F72" s="12"/>
    </row>
    <row r="73" spans="1:6" x14ac:dyDescent="0.2">
      <c r="A73" s="6"/>
      <c r="B73" s="12"/>
      <c r="C73" s="12"/>
      <c r="D73" s="12"/>
      <c r="E73" s="12"/>
      <c r="F73" s="12"/>
    </row>
    <row r="74" spans="1:6" x14ac:dyDescent="0.2">
      <c r="A74" s="6"/>
      <c r="B74" s="12"/>
      <c r="C74" s="12"/>
      <c r="D74" s="12"/>
      <c r="E74" s="12"/>
      <c r="F74" s="12"/>
    </row>
    <row r="75" spans="1:6" x14ac:dyDescent="0.2">
      <c r="B75" s="12"/>
      <c r="C75" s="12"/>
      <c r="D75" s="12"/>
      <c r="E75" s="12"/>
      <c r="F75" s="12"/>
    </row>
    <row r="76" spans="1:6" x14ac:dyDescent="0.2">
      <c r="B76" s="12"/>
      <c r="C76" s="12"/>
      <c r="D76" s="12"/>
      <c r="E76" s="12"/>
      <c r="F76" s="12"/>
    </row>
    <row r="77" spans="1:6" x14ac:dyDescent="0.2">
      <c r="B77" s="12"/>
      <c r="C77" s="12"/>
      <c r="D77" s="12"/>
      <c r="E77" s="12"/>
      <c r="F77" s="12"/>
    </row>
    <row r="78" spans="1:6" x14ac:dyDescent="0.2">
      <c r="B78" s="12"/>
      <c r="C78" s="12"/>
      <c r="D78" s="12"/>
      <c r="E78" s="12"/>
      <c r="F78" s="12"/>
    </row>
    <row r="79" spans="1:6" x14ac:dyDescent="0.2">
      <c r="B79" s="12"/>
      <c r="C79" s="12"/>
      <c r="D79" s="12"/>
      <c r="E79" s="12"/>
      <c r="F79" s="12"/>
    </row>
    <row r="80" spans="1:6" x14ac:dyDescent="0.2">
      <c r="B80" s="12"/>
      <c r="C80" s="12"/>
      <c r="D80" s="12"/>
      <c r="E80" s="12"/>
      <c r="F80" s="12"/>
    </row>
    <row r="81" spans="2:6" x14ac:dyDescent="0.2">
      <c r="B81" s="12"/>
      <c r="C81" s="12"/>
      <c r="D81" s="12"/>
      <c r="E81" s="12"/>
      <c r="F81" s="12"/>
    </row>
    <row r="82" spans="2:6" x14ac:dyDescent="0.2">
      <c r="B82" s="12"/>
      <c r="C82" s="12"/>
      <c r="D82" s="12"/>
      <c r="E82" s="12"/>
      <c r="F82" s="12"/>
    </row>
    <row r="83" spans="2:6" x14ac:dyDescent="0.2">
      <c r="B83" s="12"/>
      <c r="C83" s="12"/>
      <c r="D83" s="12"/>
      <c r="E83" s="12"/>
      <c r="F83" s="12"/>
    </row>
    <row r="84" spans="2:6" x14ac:dyDescent="0.2">
      <c r="B84" s="12"/>
      <c r="C84" s="12"/>
      <c r="D84" s="12"/>
      <c r="E84" s="12"/>
      <c r="F84" s="12"/>
    </row>
    <row r="85" spans="2:6" x14ac:dyDescent="0.2">
      <c r="B85" s="12"/>
      <c r="C85" s="12"/>
      <c r="D85" s="12"/>
      <c r="E85" s="12"/>
      <c r="F85" s="12"/>
    </row>
    <row r="86" spans="2:6" x14ac:dyDescent="0.2">
      <c r="B86" s="12"/>
      <c r="C86" s="12"/>
      <c r="D86" s="12"/>
      <c r="E86" s="12"/>
      <c r="F86" s="12"/>
    </row>
    <row r="87" spans="2:6" x14ac:dyDescent="0.2">
      <c r="B87" s="12"/>
      <c r="C87" s="12"/>
      <c r="D87" s="12"/>
      <c r="E87" s="12"/>
      <c r="F87" s="12"/>
    </row>
    <row r="88" spans="2:6" x14ac:dyDescent="0.2">
      <c r="B88" s="12"/>
      <c r="C88" s="12"/>
      <c r="D88" s="12"/>
      <c r="E88" s="12"/>
      <c r="F88" s="12"/>
    </row>
    <row r="89" spans="2:6" x14ac:dyDescent="0.2">
      <c r="B89" s="12"/>
      <c r="C89" s="12"/>
      <c r="D89" s="12"/>
      <c r="E89" s="12"/>
      <c r="F89" s="12"/>
    </row>
    <row r="90" spans="2:6" x14ac:dyDescent="0.2">
      <c r="B90" s="12"/>
      <c r="C90" s="12"/>
      <c r="D90" s="12"/>
      <c r="E90" s="12"/>
      <c r="F90" s="12"/>
    </row>
    <row r="91" spans="2:6" x14ac:dyDescent="0.2">
      <c r="B91" s="12"/>
      <c r="C91" s="12"/>
      <c r="D91" s="12"/>
      <c r="E91" s="12"/>
      <c r="F91" s="12"/>
    </row>
    <row r="92" spans="2:6" x14ac:dyDescent="0.2">
      <c r="B92" s="12"/>
      <c r="C92" s="12"/>
      <c r="D92" s="12"/>
      <c r="E92" s="12"/>
      <c r="F92" s="12"/>
    </row>
    <row r="93" spans="2:6" x14ac:dyDescent="0.2">
      <c r="B93" s="12"/>
      <c r="C93" s="12"/>
      <c r="D93" s="12"/>
      <c r="E93" s="12"/>
      <c r="F93" s="12"/>
    </row>
    <row r="94" spans="2:6" x14ac:dyDescent="0.2">
      <c r="B94" s="12"/>
      <c r="C94" s="12"/>
      <c r="D94" s="12"/>
      <c r="E94" s="12"/>
      <c r="F94" s="12"/>
    </row>
    <row r="95" spans="2:6" x14ac:dyDescent="0.2">
      <c r="B95" s="12"/>
      <c r="C95" s="12"/>
      <c r="D95" s="12"/>
      <c r="E95" s="12"/>
      <c r="F95" s="12"/>
    </row>
    <row r="96" spans="2:6" x14ac:dyDescent="0.2">
      <c r="B96" s="12"/>
      <c r="C96" s="12"/>
      <c r="D96" s="12"/>
      <c r="E96" s="12"/>
      <c r="F96" s="12"/>
    </row>
    <row r="97" spans="2:6" x14ac:dyDescent="0.2">
      <c r="B97" s="12"/>
      <c r="C97" s="12"/>
      <c r="D97" s="12"/>
      <c r="E97" s="12"/>
      <c r="F97" s="12"/>
    </row>
    <row r="98" spans="2:6" x14ac:dyDescent="0.2">
      <c r="B98" s="12"/>
      <c r="C98" s="12"/>
      <c r="D98" s="12"/>
      <c r="E98" s="12"/>
      <c r="F98" s="12"/>
    </row>
    <row r="99" spans="2:6" x14ac:dyDescent="0.2">
      <c r="B99" s="12"/>
      <c r="C99" s="12"/>
      <c r="D99" s="12"/>
      <c r="E99" s="12"/>
      <c r="F99" s="12"/>
    </row>
    <row r="100" spans="2:6" x14ac:dyDescent="0.2">
      <c r="B100" s="12"/>
      <c r="C100" s="12"/>
      <c r="D100" s="12"/>
      <c r="E100" s="12"/>
      <c r="F100" s="12"/>
    </row>
    <row r="101" spans="2:6" x14ac:dyDescent="0.2">
      <c r="B101" s="12"/>
      <c r="C101" s="12"/>
      <c r="D101" s="12"/>
      <c r="E101" s="12"/>
      <c r="F101" s="12"/>
    </row>
    <row r="102" spans="2:6" x14ac:dyDescent="0.2">
      <c r="B102" s="12"/>
      <c r="C102" s="12"/>
      <c r="D102" s="12"/>
      <c r="E102" s="12"/>
      <c r="F102" s="12"/>
    </row>
    <row r="103" spans="2:6" x14ac:dyDescent="0.2">
      <c r="B103" s="12"/>
      <c r="C103" s="12"/>
      <c r="D103" s="12"/>
      <c r="E103" s="12"/>
      <c r="F103" s="12"/>
    </row>
    <row r="104" spans="2:6" x14ac:dyDescent="0.2">
      <c r="B104" s="12"/>
      <c r="C104" s="12"/>
      <c r="D104" s="12"/>
      <c r="E104" s="12"/>
      <c r="F104" s="12"/>
    </row>
    <row r="105" spans="2:6" x14ac:dyDescent="0.2">
      <c r="B105" s="12"/>
      <c r="C105" s="12"/>
      <c r="D105" s="12"/>
      <c r="E105" s="12"/>
      <c r="F105" s="12"/>
    </row>
    <row r="106" spans="2:6" x14ac:dyDescent="0.2">
      <c r="B106" s="12"/>
      <c r="C106" s="12"/>
      <c r="D106" s="12"/>
      <c r="E106" s="12"/>
      <c r="F106" s="12"/>
    </row>
    <row r="107" spans="2:6" x14ac:dyDescent="0.2">
      <c r="B107" s="12"/>
      <c r="C107" s="12"/>
      <c r="D107" s="12"/>
      <c r="E107" s="12"/>
      <c r="F107" s="12"/>
    </row>
    <row r="108" spans="2:6" x14ac:dyDescent="0.2">
      <c r="B108" s="12"/>
      <c r="C108" s="12"/>
      <c r="D108" s="12"/>
      <c r="E108" s="12"/>
      <c r="F108" s="12"/>
    </row>
    <row r="109" spans="2:6" x14ac:dyDescent="0.2">
      <c r="B109" s="12"/>
      <c r="C109" s="12"/>
      <c r="D109" s="12"/>
      <c r="E109" s="12"/>
      <c r="F109" s="12"/>
    </row>
    <row r="110" spans="2:6" x14ac:dyDescent="0.2">
      <c r="B110" s="12"/>
      <c r="C110" s="12"/>
      <c r="D110" s="12"/>
      <c r="E110" s="12"/>
      <c r="F110" s="12"/>
    </row>
    <row r="111" spans="2:6" x14ac:dyDescent="0.2">
      <c r="B111" s="12"/>
      <c r="C111" s="12"/>
      <c r="D111" s="12"/>
      <c r="E111" s="12"/>
      <c r="F111" s="12"/>
    </row>
    <row r="112" spans="2:6" x14ac:dyDescent="0.2">
      <c r="B112" s="12"/>
      <c r="C112" s="12"/>
      <c r="D112" s="12"/>
      <c r="E112" s="12"/>
      <c r="F112" s="12"/>
    </row>
    <row r="113" spans="2:6" x14ac:dyDescent="0.2">
      <c r="B113" s="12"/>
      <c r="C113" s="12"/>
      <c r="D113" s="12"/>
      <c r="E113" s="12"/>
      <c r="F113" s="12"/>
    </row>
    <row r="114" spans="2:6" x14ac:dyDescent="0.2">
      <c r="B114" s="12"/>
      <c r="C114" s="12"/>
      <c r="D114" s="12"/>
      <c r="E114" s="12"/>
      <c r="F114" s="12"/>
    </row>
    <row r="115" spans="2:6" x14ac:dyDescent="0.2">
      <c r="B115" s="12"/>
      <c r="C115" s="12"/>
      <c r="D115" s="12"/>
      <c r="E115" s="12"/>
      <c r="F115" s="12"/>
    </row>
    <row r="116" spans="2:6" x14ac:dyDescent="0.2">
      <c r="B116" s="12"/>
      <c r="C116" s="12"/>
      <c r="D116" s="12"/>
      <c r="E116" s="12"/>
      <c r="F116" s="12"/>
    </row>
    <row r="117" spans="2:6" x14ac:dyDescent="0.2">
      <c r="B117" s="12"/>
      <c r="C117" s="12"/>
      <c r="D117" s="12"/>
      <c r="E117" s="12"/>
      <c r="F117" s="12"/>
    </row>
    <row r="118" spans="2:6" x14ac:dyDescent="0.2">
      <c r="B118" s="12"/>
      <c r="C118" s="12"/>
      <c r="D118" s="12"/>
      <c r="E118" s="12"/>
      <c r="F118" s="12"/>
    </row>
    <row r="119" spans="2:6" x14ac:dyDescent="0.2">
      <c r="B119" s="12"/>
      <c r="C119" s="12"/>
      <c r="D119" s="12"/>
      <c r="E119" s="12"/>
      <c r="F119" s="12"/>
    </row>
    <row r="120" spans="2:6" x14ac:dyDescent="0.2">
      <c r="B120" s="12"/>
      <c r="C120" s="12"/>
      <c r="D120" s="12"/>
      <c r="E120" s="12"/>
      <c r="F120" s="12"/>
    </row>
    <row r="121" spans="2:6" x14ac:dyDescent="0.2">
      <c r="B121" s="12"/>
      <c r="C121" s="12"/>
      <c r="D121" s="12"/>
      <c r="E121" s="12"/>
      <c r="F121" s="12"/>
    </row>
    <row r="122" spans="2:6" x14ac:dyDescent="0.2">
      <c r="B122" s="12"/>
      <c r="C122" s="12"/>
      <c r="D122" s="12"/>
      <c r="E122" s="12"/>
      <c r="F122" s="12"/>
    </row>
    <row r="123" spans="2:6" x14ac:dyDescent="0.2">
      <c r="B123" s="12"/>
      <c r="C123" s="12"/>
      <c r="D123" s="12"/>
      <c r="E123" s="12"/>
      <c r="F123" s="12"/>
    </row>
    <row r="124" spans="2:6" x14ac:dyDescent="0.2">
      <c r="B124" s="12"/>
      <c r="C124" s="12"/>
      <c r="D124" s="12"/>
      <c r="E124" s="12"/>
      <c r="F124" s="12"/>
    </row>
    <row r="125" spans="2:6" x14ac:dyDescent="0.2">
      <c r="B125" s="12"/>
      <c r="C125" s="12"/>
      <c r="D125" s="12"/>
      <c r="E125" s="12"/>
      <c r="F125" s="12"/>
    </row>
    <row r="126" spans="2:6" x14ac:dyDescent="0.2">
      <c r="B126" s="12"/>
      <c r="C126" s="12"/>
      <c r="D126" s="12"/>
      <c r="E126" s="12"/>
      <c r="F126" s="12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X261"/>
  <sheetViews>
    <sheetView zoomScaleNormal="100" workbookViewId="0"/>
  </sheetViews>
  <sheetFormatPr defaultColWidth="9" defaultRowHeight="14.25" x14ac:dyDescent="0.2"/>
  <cols>
    <col min="1" max="1" width="10.625" style="15" customWidth="1"/>
    <col min="2" max="2" width="16.75" style="11" bestFit="1" customWidth="1"/>
    <col min="3" max="3" width="18.125" style="11" bestFit="1" customWidth="1"/>
    <col min="4" max="4" width="14.625" style="11" bestFit="1" customWidth="1"/>
    <col min="5" max="5" width="19" style="11" bestFit="1" customWidth="1"/>
    <col min="6" max="16384" width="9" style="11"/>
  </cols>
  <sheetData>
    <row r="1" spans="1:24" x14ac:dyDescent="0.2">
      <c r="A1" s="72" t="s">
        <v>8</v>
      </c>
    </row>
    <row r="2" spans="1:24" x14ac:dyDescent="0.2">
      <c r="A2" s="91" t="s">
        <v>47</v>
      </c>
    </row>
    <row r="3" spans="1:24" s="2" customFormat="1" x14ac:dyDescent="0.2">
      <c r="A3" s="28" t="s">
        <v>141</v>
      </c>
    </row>
    <row r="4" spans="1:24" s="2" customFormat="1" x14ac:dyDescent="0.2">
      <c r="A4" s="28" t="s">
        <v>13</v>
      </c>
    </row>
    <row r="6" spans="1:24" s="10" customFormat="1" ht="28.5" x14ac:dyDescent="0.2">
      <c r="A6" s="8"/>
      <c r="B6" s="9" t="s">
        <v>56</v>
      </c>
      <c r="C6" s="9" t="s">
        <v>57</v>
      </c>
      <c r="D6" s="9" t="s">
        <v>58</v>
      </c>
      <c r="E6" s="9" t="s">
        <v>29</v>
      </c>
    </row>
    <row r="7" spans="1:24" x14ac:dyDescent="0.2">
      <c r="A7" s="5">
        <v>2015</v>
      </c>
      <c r="B7" s="12">
        <v>0.21367504145812963</v>
      </c>
      <c r="C7" s="12">
        <v>-3.0690341882349412</v>
      </c>
      <c r="D7" s="12">
        <v>-3.0446408532231888</v>
      </c>
      <c r="E7" s="12">
        <v>-5.9</v>
      </c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x14ac:dyDescent="0.2">
      <c r="A8" s="6"/>
      <c r="B8" s="12">
        <v>-1.0368089833458889</v>
      </c>
      <c r="C8" s="12">
        <v>-3.12704564746049</v>
      </c>
      <c r="D8" s="12">
        <v>-6.5361453691936209</v>
      </c>
      <c r="E8" s="12">
        <v>-10.7</v>
      </c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4" x14ac:dyDescent="0.2">
      <c r="A9" s="6"/>
      <c r="B9" s="12">
        <v>-1.1706795228832885</v>
      </c>
      <c r="C9" s="12">
        <v>-4.2119413733784219</v>
      </c>
      <c r="D9" s="12">
        <v>-7.7173791037382893</v>
      </c>
      <c r="E9" s="12">
        <v>-13.1</v>
      </c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 x14ac:dyDescent="0.2">
      <c r="A10" s="6"/>
      <c r="B10" s="12">
        <v>0.84408478896677264</v>
      </c>
      <c r="C10" s="12">
        <v>-4.4726819136716518</v>
      </c>
      <c r="D10" s="12">
        <v>-5.6714028752951222</v>
      </c>
      <c r="E10" s="12">
        <v>-9.3000000000000007</v>
      </c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x14ac:dyDescent="0.2">
      <c r="A11" s="5">
        <v>2016</v>
      </c>
      <c r="B11" s="12">
        <v>-1.125837929250076</v>
      </c>
      <c r="C11" s="12">
        <v>-1.3502683092798344</v>
      </c>
      <c r="D11" s="12">
        <v>-1.0238937614700898</v>
      </c>
      <c r="E11" s="12">
        <v>-3.5</v>
      </c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x14ac:dyDescent="0.2">
      <c r="A12" s="6"/>
      <c r="B12" s="12">
        <v>0.14715408254889675</v>
      </c>
      <c r="C12" s="12">
        <v>-1.4836766937324826</v>
      </c>
      <c r="D12" s="12">
        <v>-1.7634773888164084</v>
      </c>
      <c r="E12" s="12">
        <v>-3.0999999999999943</v>
      </c>
      <c r="O12" s="12"/>
      <c r="P12" s="12"/>
      <c r="Q12" s="12"/>
      <c r="R12" s="12"/>
      <c r="S12" s="12"/>
      <c r="T12" s="12"/>
      <c r="U12" s="12"/>
      <c r="V12" s="12"/>
      <c r="W12" s="12"/>
      <c r="X12" s="12"/>
    </row>
    <row r="13" spans="1:24" x14ac:dyDescent="0.2">
      <c r="A13" s="6"/>
      <c r="B13" s="12">
        <v>0.39697847180726459</v>
      </c>
      <c r="C13" s="12">
        <v>-1.4638570169533964</v>
      </c>
      <c r="D13" s="12">
        <v>0.26687854514613463</v>
      </c>
      <c r="E13" s="12">
        <v>-0.79999999999999716</v>
      </c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1:24" x14ac:dyDescent="0.2">
      <c r="A14" s="6"/>
      <c r="B14" s="12">
        <v>-3.0401863408689236</v>
      </c>
      <c r="C14" s="12">
        <v>-0.32186048043186083</v>
      </c>
      <c r="D14" s="12">
        <v>6.562046821300787</v>
      </c>
      <c r="E14" s="12">
        <v>3.2000000000000028</v>
      </c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4" x14ac:dyDescent="0.2">
      <c r="A15" s="5">
        <v>2017</v>
      </c>
      <c r="B15" s="12">
        <v>1.4588994348810866</v>
      </c>
      <c r="C15" s="12">
        <v>0.50939198504993488</v>
      </c>
      <c r="D15" s="12">
        <v>4.3317085800689759</v>
      </c>
      <c r="E15" s="12">
        <v>6.2999999999999972</v>
      </c>
      <c r="O15" s="12"/>
      <c r="P15" s="12"/>
      <c r="Q15" s="12"/>
      <c r="R15" s="12"/>
      <c r="S15" s="12"/>
      <c r="T15" s="12"/>
      <c r="U15" s="12"/>
      <c r="V15" s="12"/>
      <c r="W15" s="12"/>
      <c r="X15" s="12"/>
    </row>
    <row r="16" spans="1:24" x14ac:dyDescent="0.2">
      <c r="A16" s="5"/>
      <c r="B16" s="12">
        <v>1.3890151042368057</v>
      </c>
      <c r="C16" s="12">
        <v>1.6819456833388278</v>
      </c>
      <c r="D16" s="12">
        <v>2.5290392124243608</v>
      </c>
      <c r="E16" s="12">
        <v>5.5999999999999943</v>
      </c>
      <c r="O16" s="12"/>
      <c r="P16" s="12"/>
      <c r="Q16" s="12"/>
      <c r="R16" s="12"/>
      <c r="S16" s="12"/>
      <c r="T16" s="12"/>
      <c r="U16" s="12"/>
      <c r="V16" s="12"/>
      <c r="W16" s="12"/>
      <c r="X16" s="12"/>
    </row>
    <row r="17" spans="1:24" x14ac:dyDescent="0.2">
      <c r="A17" s="5"/>
      <c r="B17" s="12">
        <v>0.52273955447145748</v>
      </c>
      <c r="C17" s="12">
        <v>1.5497380330533135</v>
      </c>
      <c r="D17" s="12">
        <v>2.5275224124752231</v>
      </c>
      <c r="E17" s="12">
        <v>4.5999999999999943</v>
      </c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24" x14ac:dyDescent="0.2">
      <c r="A18" s="5"/>
      <c r="B18" s="12">
        <v>-0.3277832681569382</v>
      </c>
      <c r="C18" s="12">
        <v>-8.2123291950886412E-2</v>
      </c>
      <c r="D18" s="12">
        <v>4.309906560107831</v>
      </c>
      <c r="E18" s="12">
        <v>3.9000000000000057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4" x14ac:dyDescent="0.2">
      <c r="A19" s="5">
        <v>2018</v>
      </c>
      <c r="B19" s="12">
        <v>-0.47282885732035596</v>
      </c>
      <c r="C19" s="12">
        <v>-0.54628975373718103</v>
      </c>
      <c r="D19" s="12">
        <v>4.8191186110575339</v>
      </c>
      <c r="E19" s="12">
        <v>3.7999999999999972</v>
      </c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x14ac:dyDescent="0.2">
      <c r="A20" s="5"/>
      <c r="B20" s="12">
        <v>-0.89109361425416078</v>
      </c>
      <c r="C20" s="12">
        <v>0.57203767524018057</v>
      </c>
      <c r="D20" s="12">
        <v>4.9190559390139743</v>
      </c>
      <c r="E20" s="12">
        <v>4.5999999999999943</v>
      </c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x14ac:dyDescent="0.2">
      <c r="A21" s="5"/>
      <c r="B21" s="12">
        <v>-0.2875610016309636</v>
      </c>
      <c r="C21" s="12">
        <v>2.042135437924987</v>
      </c>
      <c r="D21" s="12">
        <v>4.6454255637059827</v>
      </c>
      <c r="E21" s="12">
        <v>6.4000000000000057</v>
      </c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4" x14ac:dyDescent="0.2">
      <c r="A22" s="5"/>
      <c r="B22" s="12">
        <v>0.39833850182163111</v>
      </c>
      <c r="C22" s="12">
        <v>1.7074727575420627</v>
      </c>
      <c r="D22" s="12">
        <v>0.79418874063631173</v>
      </c>
      <c r="E22" s="12">
        <v>2.9000000000000057</v>
      </c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1:24" x14ac:dyDescent="0.2">
      <c r="A23" s="5">
        <v>2019</v>
      </c>
      <c r="B23" s="12">
        <v>-1.4424069324898585</v>
      </c>
      <c r="C23" s="12">
        <v>1.0273447929559933</v>
      </c>
      <c r="D23" s="12">
        <v>0.91506213953386517</v>
      </c>
      <c r="E23" s="12">
        <v>0.5</v>
      </c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spans="1:24" x14ac:dyDescent="0.2">
      <c r="A24" s="5"/>
      <c r="B24" s="12">
        <v>-0.79251935084644964</v>
      </c>
      <c r="C24" s="12">
        <v>2.4742887009697285</v>
      </c>
      <c r="D24" s="12">
        <v>-1.0817693501232846</v>
      </c>
      <c r="E24" s="12">
        <v>0.59999999999999432</v>
      </c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spans="1:24" x14ac:dyDescent="0.2">
      <c r="A25" s="5"/>
      <c r="B25" s="12">
        <v>0.33441723851112665</v>
      </c>
      <c r="C25" s="12">
        <v>0.70583399642811295</v>
      </c>
      <c r="D25" s="12">
        <v>-0.24025123493924244</v>
      </c>
      <c r="E25" s="12">
        <v>0.79999999999999716</v>
      </c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1:24" x14ac:dyDescent="0.2">
      <c r="A26" s="5"/>
      <c r="B26" s="12"/>
      <c r="C26" s="12"/>
      <c r="D26" s="12"/>
      <c r="E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spans="1:24" x14ac:dyDescent="0.2">
      <c r="A27" s="5"/>
      <c r="B27" s="12"/>
      <c r="C27" s="12"/>
      <c r="D27" s="12"/>
      <c r="E27" s="12"/>
      <c r="O27" s="12"/>
      <c r="P27" s="12"/>
      <c r="Q27" s="12"/>
      <c r="R27" s="12"/>
      <c r="S27" s="12"/>
      <c r="T27" s="12"/>
      <c r="U27" s="12"/>
      <c r="V27" s="12"/>
      <c r="W27" s="12"/>
      <c r="X27" s="12"/>
    </row>
    <row r="28" spans="1:24" x14ac:dyDescent="0.2">
      <c r="A28" s="5"/>
      <c r="B28" s="12"/>
      <c r="C28" s="12"/>
      <c r="D28" s="12"/>
      <c r="E28" s="12"/>
      <c r="O28" s="12"/>
      <c r="P28" s="12"/>
      <c r="Q28" s="12"/>
      <c r="R28" s="12"/>
      <c r="S28" s="12"/>
      <c r="T28" s="12"/>
      <c r="U28" s="12"/>
      <c r="V28" s="12"/>
      <c r="W28" s="12"/>
      <c r="X28" s="12"/>
    </row>
    <row r="29" spans="1:24" x14ac:dyDescent="0.2">
      <c r="A29" s="6"/>
      <c r="B29" s="12"/>
      <c r="C29" s="12"/>
      <c r="D29" s="12"/>
      <c r="E29" s="12"/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spans="1:24" x14ac:dyDescent="0.2">
      <c r="A30" s="6"/>
      <c r="B30" s="12"/>
      <c r="C30" s="12"/>
      <c r="D30" s="12"/>
      <c r="E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spans="1:24" x14ac:dyDescent="0.2">
      <c r="A31" s="6"/>
      <c r="B31" s="12"/>
      <c r="C31" s="12"/>
      <c r="D31" s="12"/>
      <c r="E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spans="1:24" x14ac:dyDescent="0.2">
      <c r="A32" s="6"/>
      <c r="B32" s="12"/>
      <c r="C32" s="12"/>
      <c r="D32" s="12"/>
      <c r="E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  <row r="33" spans="1:24" x14ac:dyDescent="0.2">
      <c r="A33" s="6"/>
      <c r="B33" s="12"/>
      <c r="C33" s="12"/>
      <c r="D33" s="12"/>
      <c r="E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spans="1:24" x14ac:dyDescent="0.2">
      <c r="A34" s="6"/>
      <c r="B34" s="12"/>
      <c r="C34" s="12"/>
      <c r="D34" s="12"/>
      <c r="E34" s="12"/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spans="1:24" x14ac:dyDescent="0.2">
      <c r="A35" s="6"/>
      <c r="B35" s="12"/>
      <c r="C35" s="12"/>
      <c r="D35" s="12"/>
      <c r="E35" s="12"/>
      <c r="G35" s="13"/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spans="1:24" x14ac:dyDescent="0.2">
      <c r="A36" s="6"/>
      <c r="B36" s="12"/>
      <c r="C36" s="12"/>
      <c r="D36" s="12"/>
      <c r="E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spans="1:24" x14ac:dyDescent="0.2">
      <c r="A37" s="6"/>
      <c r="B37" s="12"/>
      <c r="C37" s="12"/>
      <c r="D37" s="12"/>
      <c r="E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1:24" x14ac:dyDescent="0.2">
      <c r="A38" s="6"/>
      <c r="B38" s="12"/>
      <c r="C38" s="12"/>
      <c r="D38" s="12"/>
      <c r="E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spans="1:24" x14ac:dyDescent="0.2">
      <c r="A39" s="6"/>
      <c r="B39" s="12"/>
      <c r="C39" s="12"/>
      <c r="D39" s="12"/>
      <c r="E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spans="1:24" x14ac:dyDescent="0.2">
      <c r="A40" s="6"/>
      <c r="B40" s="12"/>
      <c r="C40" s="12"/>
      <c r="D40" s="12"/>
      <c r="E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spans="1:24" x14ac:dyDescent="0.2">
      <c r="A41" s="6"/>
      <c r="B41" s="12"/>
      <c r="C41" s="12"/>
      <c r="D41" s="12"/>
      <c r="E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x14ac:dyDescent="0.2">
      <c r="A42" s="6"/>
      <c r="B42" s="12"/>
      <c r="C42" s="12"/>
      <c r="D42" s="12"/>
      <c r="E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spans="1:24" x14ac:dyDescent="0.2">
      <c r="A43" s="6"/>
      <c r="B43" s="12"/>
      <c r="C43" s="12"/>
      <c r="D43" s="12"/>
      <c r="E43" s="12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spans="1:24" x14ac:dyDescent="0.2">
      <c r="A44" s="6"/>
      <c r="B44" s="12"/>
      <c r="C44" s="12"/>
      <c r="D44" s="12"/>
      <c r="E44" s="12"/>
      <c r="O44" s="12"/>
      <c r="P44" s="12"/>
      <c r="Q44" s="12"/>
      <c r="R44" s="12"/>
      <c r="S44" s="12"/>
      <c r="T44" s="12"/>
      <c r="U44" s="12"/>
      <c r="V44" s="12"/>
      <c r="W44" s="12"/>
      <c r="X44" s="12"/>
    </row>
    <row r="45" spans="1:24" x14ac:dyDescent="0.2">
      <c r="A45" s="6"/>
      <c r="B45" s="12"/>
      <c r="C45" s="12"/>
      <c r="D45" s="12"/>
      <c r="E45" s="12"/>
      <c r="O45" s="12"/>
      <c r="P45" s="12"/>
      <c r="Q45" s="12"/>
      <c r="R45" s="12"/>
      <c r="S45" s="12"/>
      <c r="T45" s="12"/>
      <c r="U45" s="12"/>
      <c r="V45" s="12"/>
      <c r="W45" s="12"/>
      <c r="X45" s="12"/>
    </row>
    <row r="46" spans="1:24" x14ac:dyDescent="0.2">
      <c r="A46" s="6"/>
      <c r="B46" s="12"/>
      <c r="C46" s="12"/>
      <c r="D46" s="12"/>
      <c r="E46" s="12"/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spans="1:24" x14ac:dyDescent="0.2">
      <c r="A47" s="6"/>
      <c r="B47" s="12"/>
      <c r="C47" s="12"/>
      <c r="D47" s="12"/>
      <c r="E47" s="12"/>
      <c r="O47" s="12"/>
      <c r="P47" s="12"/>
      <c r="Q47" s="12"/>
      <c r="R47" s="12"/>
      <c r="S47" s="12"/>
      <c r="T47" s="12"/>
      <c r="U47" s="12"/>
      <c r="V47" s="12"/>
      <c r="W47" s="12"/>
      <c r="X47" s="12"/>
    </row>
    <row r="48" spans="1:24" x14ac:dyDescent="0.2">
      <c r="A48" s="6"/>
      <c r="B48" s="12"/>
      <c r="C48" s="12"/>
      <c r="D48" s="12"/>
      <c r="E48" s="12"/>
      <c r="O48" s="12"/>
      <c r="P48" s="12"/>
      <c r="Q48" s="12"/>
      <c r="R48" s="12"/>
      <c r="S48" s="12"/>
      <c r="T48" s="12"/>
      <c r="U48" s="12"/>
      <c r="V48" s="12"/>
      <c r="W48" s="12"/>
      <c r="X48" s="12"/>
    </row>
    <row r="49" spans="1:24" x14ac:dyDescent="0.2">
      <c r="A49" s="6"/>
      <c r="B49" s="12"/>
      <c r="C49" s="12"/>
      <c r="D49" s="12"/>
      <c r="E49" s="12"/>
      <c r="O49" s="12"/>
      <c r="P49" s="12"/>
      <c r="Q49" s="12"/>
      <c r="R49" s="12"/>
      <c r="S49" s="12"/>
      <c r="T49" s="12"/>
      <c r="U49" s="12"/>
      <c r="V49" s="12"/>
      <c r="W49" s="12"/>
      <c r="X49" s="12"/>
    </row>
    <row r="50" spans="1:24" x14ac:dyDescent="0.2">
      <c r="A50" s="6"/>
      <c r="B50" s="12"/>
      <c r="C50" s="12"/>
      <c r="D50" s="12"/>
      <c r="E50" s="12"/>
      <c r="O50" s="12"/>
      <c r="P50" s="12"/>
      <c r="Q50" s="12"/>
      <c r="R50" s="12"/>
      <c r="S50" s="12"/>
      <c r="T50" s="12"/>
      <c r="U50" s="12"/>
      <c r="V50" s="12"/>
      <c r="W50" s="12"/>
      <c r="X50" s="12"/>
    </row>
    <row r="51" spans="1:24" x14ac:dyDescent="0.2">
      <c r="A51" s="6"/>
      <c r="B51" s="12"/>
      <c r="C51" s="12"/>
      <c r="D51" s="12"/>
      <c r="E51" s="12"/>
      <c r="O51" s="12"/>
      <c r="P51" s="12"/>
      <c r="Q51" s="12"/>
      <c r="R51" s="12"/>
      <c r="S51" s="12"/>
      <c r="T51" s="12"/>
      <c r="U51" s="12"/>
      <c r="V51" s="12"/>
      <c r="W51" s="12"/>
      <c r="X51" s="12"/>
    </row>
    <row r="52" spans="1:24" x14ac:dyDescent="0.2">
      <c r="A52" s="6"/>
      <c r="B52" s="12"/>
      <c r="C52" s="12"/>
      <c r="D52" s="12"/>
      <c r="E52" s="12"/>
      <c r="O52" s="12"/>
      <c r="P52" s="12"/>
      <c r="Q52" s="12"/>
      <c r="R52" s="12"/>
      <c r="S52" s="12"/>
      <c r="T52" s="12"/>
      <c r="U52" s="12"/>
      <c r="V52" s="12"/>
      <c r="W52" s="12"/>
      <c r="X52" s="12"/>
    </row>
    <row r="53" spans="1:24" x14ac:dyDescent="0.2">
      <c r="A53" s="6"/>
      <c r="B53" s="12"/>
      <c r="C53" s="12"/>
      <c r="D53" s="12"/>
      <c r="E53" s="12"/>
      <c r="O53" s="12"/>
      <c r="P53" s="12"/>
      <c r="Q53" s="12"/>
      <c r="R53" s="12"/>
      <c r="S53" s="12"/>
      <c r="T53" s="12"/>
      <c r="U53" s="12"/>
      <c r="V53" s="12"/>
      <c r="W53" s="12"/>
      <c r="X53" s="12"/>
    </row>
    <row r="54" spans="1:24" x14ac:dyDescent="0.2">
      <c r="A54" s="6"/>
      <c r="B54" s="12"/>
      <c r="C54" s="12"/>
      <c r="D54" s="12"/>
      <c r="E54" s="12"/>
      <c r="O54" s="12"/>
      <c r="P54" s="12"/>
      <c r="Q54" s="12"/>
      <c r="R54" s="12"/>
      <c r="S54" s="12"/>
      <c r="T54" s="12"/>
      <c r="U54" s="12"/>
      <c r="V54" s="12"/>
      <c r="W54" s="12"/>
      <c r="X54" s="12"/>
    </row>
    <row r="55" spans="1:24" x14ac:dyDescent="0.2">
      <c r="A55" s="6"/>
      <c r="B55" s="12"/>
      <c r="C55" s="12"/>
      <c r="D55" s="12"/>
      <c r="E55" s="12"/>
      <c r="O55" s="12"/>
      <c r="P55" s="12"/>
      <c r="Q55" s="12"/>
      <c r="R55" s="12"/>
      <c r="S55" s="12"/>
      <c r="T55" s="12"/>
      <c r="U55" s="12"/>
      <c r="V55" s="12"/>
      <c r="W55" s="12"/>
      <c r="X55" s="12"/>
    </row>
    <row r="56" spans="1:24" x14ac:dyDescent="0.2">
      <c r="A56" s="6"/>
      <c r="B56" s="12"/>
      <c r="C56" s="12"/>
      <c r="D56" s="12"/>
      <c r="E56" s="12"/>
      <c r="O56" s="12"/>
      <c r="P56" s="12"/>
      <c r="Q56" s="12"/>
      <c r="R56" s="12"/>
      <c r="S56" s="12"/>
      <c r="T56" s="12"/>
      <c r="U56" s="12"/>
      <c r="V56" s="12"/>
      <c r="W56" s="12"/>
      <c r="X56" s="12"/>
    </row>
    <row r="57" spans="1:24" x14ac:dyDescent="0.2">
      <c r="A57" s="6"/>
      <c r="B57" s="12"/>
      <c r="C57" s="12"/>
      <c r="D57" s="12"/>
      <c r="E57" s="12"/>
      <c r="O57" s="12"/>
      <c r="P57" s="12"/>
      <c r="Q57" s="12"/>
      <c r="R57" s="12"/>
      <c r="S57" s="12"/>
      <c r="T57" s="12"/>
      <c r="U57" s="12"/>
      <c r="V57" s="12"/>
      <c r="W57" s="12"/>
      <c r="X57" s="12"/>
    </row>
    <row r="58" spans="1:24" x14ac:dyDescent="0.2">
      <c r="A58" s="6"/>
      <c r="B58" s="12"/>
      <c r="C58" s="12"/>
      <c r="D58" s="12"/>
      <c r="E58" s="12"/>
      <c r="O58" s="12"/>
      <c r="P58" s="12"/>
      <c r="Q58" s="12"/>
      <c r="R58" s="12"/>
      <c r="S58" s="12"/>
      <c r="T58" s="12"/>
      <c r="U58" s="12"/>
      <c r="V58" s="12"/>
      <c r="W58" s="12"/>
      <c r="X58" s="12"/>
    </row>
    <row r="59" spans="1:24" x14ac:dyDescent="0.2">
      <c r="A59" s="6"/>
      <c r="B59" s="12"/>
      <c r="C59" s="12"/>
      <c r="D59" s="12"/>
      <c r="E59" s="12"/>
    </row>
    <row r="60" spans="1:24" x14ac:dyDescent="0.2">
      <c r="A60" s="6"/>
      <c r="B60" s="12"/>
      <c r="C60" s="12"/>
      <c r="D60" s="12"/>
      <c r="E60" s="12"/>
    </row>
    <row r="61" spans="1:24" x14ac:dyDescent="0.2">
      <c r="A61" s="6"/>
      <c r="B61" s="12"/>
      <c r="C61" s="12"/>
      <c r="D61" s="12"/>
      <c r="E61" s="12"/>
    </row>
    <row r="62" spans="1:24" x14ac:dyDescent="0.2">
      <c r="A62" s="6"/>
      <c r="B62" s="12"/>
      <c r="C62" s="12"/>
      <c r="D62" s="12"/>
      <c r="E62" s="12"/>
    </row>
    <row r="63" spans="1:24" x14ac:dyDescent="0.2">
      <c r="A63" s="6"/>
      <c r="B63" s="12"/>
      <c r="C63" s="12"/>
      <c r="D63" s="12"/>
      <c r="E63" s="12"/>
    </row>
    <row r="64" spans="1:24" x14ac:dyDescent="0.2">
      <c r="A64" s="6"/>
      <c r="B64" s="12"/>
      <c r="C64" s="12"/>
      <c r="D64" s="12"/>
      <c r="E64" s="12"/>
    </row>
    <row r="65" spans="1:5" x14ac:dyDescent="0.2">
      <c r="A65" s="6"/>
      <c r="B65" s="12"/>
      <c r="C65" s="12"/>
      <c r="D65" s="12"/>
      <c r="E65" s="12"/>
    </row>
    <row r="66" spans="1:5" x14ac:dyDescent="0.2">
      <c r="A66" s="6"/>
      <c r="B66" s="12"/>
      <c r="C66" s="12"/>
      <c r="D66" s="12"/>
      <c r="E66" s="12"/>
    </row>
    <row r="67" spans="1:5" x14ac:dyDescent="0.2">
      <c r="A67" s="6"/>
      <c r="B67" s="12"/>
      <c r="C67" s="12"/>
      <c r="D67" s="12"/>
      <c r="E67" s="12"/>
    </row>
    <row r="68" spans="1:5" x14ac:dyDescent="0.2">
      <c r="A68" s="6"/>
      <c r="B68" s="14"/>
      <c r="C68" s="12"/>
      <c r="D68" s="12"/>
      <c r="E68" s="12"/>
    </row>
    <row r="69" spans="1:5" x14ac:dyDescent="0.2">
      <c r="A69" s="6"/>
      <c r="B69" s="12"/>
      <c r="C69" s="12"/>
      <c r="D69" s="12"/>
      <c r="E69" s="12"/>
    </row>
    <row r="70" spans="1:5" x14ac:dyDescent="0.2">
      <c r="A70" s="6"/>
      <c r="B70" s="12"/>
      <c r="C70" s="12"/>
      <c r="D70" s="12"/>
      <c r="E70" s="12"/>
    </row>
    <row r="71" spans="1:5" x14ac:dyDescent="0.2">
      <c r="A71" s="6"/>
      <c r="B71" s="12"/>
      <c r="C71" s="12"/>
      <c r="D71" s="12"/>
      <c r="E71" s="12"/>
    </row>
    <row r="72" spans="1:5" x14ac:dyDescent="0.2">
      <c r="A72" s="6"/>
      <c r="B72" s="12"/>
      <c r="C72" s="12"/>
      <c r="D72" s="12"/>
      <c r="E72" s="12"/>
    </row>
    <row r="73" spans="1:5" x14ac:dyDescent="0.2">
      <c r="A73" s="6"/>
      <c r="B73" s="12"/>
      <c r="C73" s="12"/>
      <c r="D73" s="12"/>
      <c r="E73" s="12"/>
    </row>
    <row r="74" spans="1:5" x14ac:dyDescent="0.2">
      <c r="A74" s="6"/>
      <c r="B74" s="12"/>
      <c r="C74" s="12"/>
      <c r="D74" s="12"/>
      <c r="E74" s="12"/>
    </row>
    <row r="75" spans="1:5" x14ac:dyDescent="0.2">
      <c r="A75" s="6"/>
      <c r="B75" s="12"/>
      <c r="C75" s="12"/>
      <c r="D75" s="12"/>
      <c r="E75" s="12"/>
    </row>
    <row r="76" spans="1:5" x14ac:dyDescent="0.2">
      <c r="A76" s="6"/>
      <c r="B76" s="12"/>
      <c r="C76" s="12"/>
      <c r="D76" s="12"/>
      <c r="E76" s="12"/>
    </row>
    <row r="77" spans="1:5" x14ac:dyDescent="0.2">
      <c r="A77" s="6"/>
      <c r="B77" s="12"/>
      <c r="C77" s="12"/>
      <c r="D77" s="12"/>
      <c r="E77" s="12"/>
    </row>
    <row r="78" spans="1:5" x14ac:dyDescent="0.2">
      <c r="A78" s="6"/>
      <c r="B78" s="12"/>
      <c r="C78" s="12"/>
      <c r="D78" s="12"/>
      <c r="E78" s="12"/>
    </row>
    <row r="79" spans="1:5" x14ac:dyDescent="0.2">
      <c r="A79" s="6"/>
      <c r="B79" s="12"/>
      <c r="C79" s="12"/>
      <c r="D79" s="12"/>
      <c r="E79" s="12"/>
    </row>
    <row r="80" spans="1:5" x14ac:dyDescent="0.2">
      <c r="A80" s="6"/>
      <c r="B80" s="12"/>
      <c r="C80" s="12"/>
      <c r="D80" s="12"/>
      <c r="E80" s="12"/>
    </row>
    <row r="81" spans="1:5" x14ac:dyDescent="0.2">
      <c r="A81" s="6"/>
      <c r="B81" s="12"/>
      <c r="C81" s="12"/>
      <c r="D81" s="12"/>
      <c r="E81" s="12"/>
    </row>
    <row r="82" spans="1:5" x14ac:dyDescent="0.2">
      <c r="B82" s="12"/>
      <c r="C82" s="12"/>
      <c r="D82" s="12"/>
      <c r="E82" s="12"/>
    </row>
    <row r="83" spans="1:5" x14ac:dyDescent="0.2">
      <c r="B83" s="12"/>
      <c r="C83" s="12"/>
      <c r="D83" s="12"/>
      <c r="E83" s="12"/>
    </row>
    <row r="84" spans="1:5" x14ac:dyDescent="0.2">
      <c r="B84" s="12"/>
      <c r="C84" s="12"/>
      <c r="D84" s="12"/>
      <c r="E84" s="12"/>
    </row>
    <row r="85" spans="1:5" x14ac:dyDescent="0.2">
      <c r="B85" s="12"/>
      <c r="C85" s="12"/>
      <c r="D85" s="12"/>
      <c r="E85" s="12"/>
    </row>
    <row r="86" spans="1:5" x14ac:dyDescent="0.2">
      <c r="B86" s="12"/>
      <c r="C86" s="12"/>
      <c r="D86" s="12"/>
      <c r="E86" s="12"/>
    </row>
    <row r="87" spans="1:5" x14ac:dyDescent="0.2">
      <c r="B87" s="12"/>
      <c r="C87" s="12"/>
      <c r="D87" s="12"/>
      <c r="E87" s="12"/>
    </row>
    <row r="88" spans="1:5" x14ac:dyDescent="0.2">
      <c r="B88" s="12"/>
      <c r="C88" s="12"/>
      <c r="D88" s="12"/>
      <c r="E88" s="12"/>
    </row>
    <row r="89" spans="1:5" x14ac:dyDescent="0.2">
      <c r="B89" s="12"/>
      <c r="C89" s="12"/>
      <c r="D89" s="12"/>
      <c r="E89" s="12"/>
    </row>
    <row r="90" spans="1:5" x14ac:dyDescent="0.2">
      <c r="B90" s="12"/>
      <c r="C90" s="12"/>
      <c r="D90" s="12"/>
      <c r="E90" s="12"/>
    </row>
    <row r="91" spans="1:5" x14ac:dyDescent="0.2">
      <c r="B91" s="12"/>
      <c r="C91" s="12"/>
      <c r="D91" s="12"/>
      <c r="E91" s="12"/>
    </row>
    <row r="92" spans="1:5" x14ac:dyDescent="0.2">
      <c r="B92" s="12"/>
      <c r="C92" s="12"/>
      <c r="D92" s="12"/>
      <c r="E92" s="12"/>
    </row>
    <row r="93" spans="1:5" x14ac:dyDescent="0.2">
      <c r="B93" s="12"/>
      <c r="C93" s="12"/>
      <c r="D93" s="12"/>
      <c r="E93" s="12"/>
    </row>
    <row r="94" spans="1:5" x14ac:dyDescent="0.2">
      <c r="B94" s="12"/>
      <c r="C94" s="12"/>
      <c r="D94" s="12"/>
      <c r="E94" s="12"/>
    </row>
    <row r="95" spans="1:5" x14ac:dyDescent="0.2">
      <c r="B95" s="12"/>
      <c r="C95" s="12"/>
      <c r="D95" s="12"/>
      <c r="E95" s="12"/>
    </row>
    <row r="96" spans="1:5" x14ac:dyDescent="0.2">
      <c r="B96" s="12"/>
      <c r="C96" s="12"/>
      <c r="D96" s="12"/>
      <c r="E96" s="12"/>
    </row>
    <row r="97" spans="2:5" x14ac:dyDescent="0.2">
      <c r="B97" s="12"/>
      <c r="C97" s="12"/>
      <c r="D97" s="12"/>
      <c r="E97" s="12"/>
    </row>
    <row r="98" spans="2:5" x14ac:dyDescent="0.2">
      <c r="B98" s="12"/>
      <c r="C98" s="12"/>
      <c r="D98" s="12"/>
      <c r="E98" s="12"/>
    </row>
    <row r="99" spans="2:5" x14ac:dyDescent="0.2">
      <c r="B99" s="12"/>
      <c r="C99" s="12"/>
      <c r="D99" s="12"/>
      <c r="E99" s="12"/>
    </row>
    <row r="100" spans="2:5" x14ac:dyDescent="0.2">
      <c r="B100" s="12"/>
      <c r="C100" s="12"/>
      <c r="D100" s="12"/>
      <c r="E100" s="12"/>
    </row>
    <row r="101" spans="2:5" x14ac:dyDescent="0.2">
      <c r="B101" s="12"/>
      <c r="C101" s="12"/>
      <c r="D101" s="12"/>
      <c r="E101" s="12"/>
    </row>
    <row r="102" spans="2:5" x14ac:dyDescent="0.2">
      <c r="B102" s="12"/>
      <c r="C102" s="12"/>
      <c r="D102" s="12"/>
      <c r="E102" s="12"/>
    </row>
    <row r="103" spans="2:5" x14ac:dyDescent="0.2">
      <c r="B103" s="12"/>
      <c r="C103" s="12"/>
      <c r="D103" s="12"/>
      <c r="E103" s="12"/>
    </row>
    <row r="104" spans="2:5" x14ac:dyDescent="0.2">
      <c r="B104" s="12"/>
      <c r="C104" s="12"/>
      <c r="D104" s="12"/>
      <c r="E104" s="12"/>
    </row>
    <row r="105" spans="2:5" x14ac:dyDescent="0.2">
      <c r="B105" s="12"/>
      <c r="C105" s="12"/>
      <c r="D105" s="12"/>
      <c r="E105" s="12"/>
    </row>
    <row r="106" spans="2:5" x14ac:dyDescent="0.2">
      <c r="B106" s="12"/>
      <c r="C106" s="12"/>
      <c r="D106" s="12"/>
      <c r="E106" s="12"/>
    </row>
    <row r="107" spans="2:5" x14ac:dyDescent="0.2">
      <c r="B107" s="12"/>
      <c r="C107" s="12"/>
      <c r="D107" s="12"/>
      <c r="E107" s="12"/>
    </row>
    <row r="108" spans="2:5" x14ac:dyDescent="0.2">
      <c r="B108" s="12"/>
      <c r="C108" s="12"/>
      <c r="D108" s="12"/>
      <c r="E108" s="12"/>
    </row>
    <row r="109" spans="2:5" x14ac:dyDescent="0.2">
      <c r="B109" s="12"/>
      <c r="C109" s="12"/>
      <c r="D109" s="12"/>
      <c r="E109" s="12"/>
    </row>
    <row r="110" spans="2:5" x14ac:dyDescent="0.2">
      <c r="B110" s="12"/>
      <c r="C110" s="12"/>
      <c r="D110" s="12"/>
      <c r="E110" s="12"/>
    </row>
    <row r="111" spans="2:5" x14ac:dyDescent="0.2">
      <c r="B111" s="12"/>
      <c r="C111" s="12"/>
      <c r="D111" s="12"/>
      <c r="E111" s="12"/>
    </row>
    <row r="112" spans="2:5" x14ac:dyDescent="0.2">
      <c r="B112" s="12"/>
      <c r="C112" s="12"/>
      <c r="D112" s="12"/>
      <c r="E112" s="12"/>
    </row>
    <row r="113" spans="2:5" x14ac:dyDescent="0.2">
      <c r="B113" s="12"/>
      <c r="C113" s="12"/>
      <c r="D113" s="12"/>
      <c r="E113" s="12"/>
    </row>
    <row r="114" spans="2:5" x14ac:dyDescent="0.2">
      <c r="B114" s="12"/>
      <c r="C114" s="12"/>
      <c r="D114" s="12"/>
      <c r="E114" s="12"/>
    </row>
    <row r="115" spans="2:5" x14ac:dyDescent="0.2">
      <c r="B115" s="12"/>
      <c r="C115" s="12"/>
      <c r="D115" s="12"/>
      <c r="E115" s="12"/>
    </row>
    <row r="116" spans="2:5" x14ac:dyDescent="0.2">
      <c r="B116" s="12"/>
      <c r="C116" s="12"/>
      <c r="D116" s="12"/>
      <c r="E116" s="12"/>
    </row>
    <row r="117" spans="2:5" x14ac:dyDescent="0.2">
      <c r="B117" s="12"/>
      <c r="C117" s="12"/>
      <c r="D117" s="12"/>
      <c r="E117" s="12"/>
    </row>
    <row r="118" spans="2:5" x14ac:dyDescent="0.2">
      <c r="B118" s="12"/>
      <c r="C118" s="12"/>
      <c r="D118" s="12"/>
      <c r="E118" s="12"/>
    </row>
    <row r="119" spans="2:5" x14ac:dyDescent="0.2">
      <c r="B119" s="12"/>
      <c r="C119" s="12"/>
      <c r="D119" s="12"/>
      <c r="E119" s="12"/>
    </row>
    <row r="120" spans="2:5" x14ac:dyDescent="0.2">
      <c r="B120" s="12"/>
      <c r="C120" s="12"/>
      <c r="D120" s="12"/>
      <c r="E120" s="12"/>
    </row>
    <row r="121" spans="2:5" x14ac:dyDescent="0.2">
      <c r="B121" s="12"/>
      <c r="C121" s="12"/>
      <c r="D121" s="12"/>
      <c r="E121" s="12"/>
    </row>
    <row r="122" spans="2:5" x14ac:dyDescent="0.2">
      <c r="B122" s="12"/>
      <c r="C122" s="12"/>
      <c r="D122" s="12"/>
      <c r="E122" s="12"/>
    </row>
    <row r="123" spans="2:5" x14ac:dyDescent="0.2">
      <c r="B123" s="12"/>
      <c r="C123" s="12"/>
      <c r="D123" s="12"/>
      <c r="E123" s="12"/>
    </row>
    <row r="124" spans="2:5" x14ac:dyDescent="0.2">
      <c r="B124" s="12"/>
      <c r="C124" s="12"/>
      <c r="D124" s="12"/>
      <c r="E124" s="12"/>
    </row>
    <row r="125" spans="2:5" x14ac:dyDescent="0.2">
      <c r="B125" s="12"/>
      <c r="C125" s="12"/>
      <c r="D125" s="12"/>
      <c r="E125" s="12"/>
    </row>
    <row r="126" spans="2:5" x14ac:dyDescent="0.2">
      <c r="B126" s="12"/>
      <c r="C126" s="12"/>
      <c r="D126" s="12"/>
      <c r="E126" s="12"/>
    </row>
    <row r="127" spans="2:5" x14ac:dyDescent="0.2">
      <c r="B127" s="12"/>
      <c r="C127" s="12"/>
      <c r="D127" s="12"/>
      <c r="E127" s="12"/>
    </row>
    <row r="128" spans="2:5" x14ac:dyDescent="0.2">
      <c r="B128" s="12"/>
      <c r="C128" s="12"/>
      <c r="D128" s="12"/>
      <c r="E128" s="12"/>
    </row>
    <row r="129" spans="2:5" x14ac:dyDescent="0.2">
      <c r="B129" s="12"/>
      <c r="C129" s="12"/>
      <c r="D129" s="12"/>
      <c r="E129" s="12"/>
    </row>
    <row r="130" spans="2:5" x14ac:dyDescent="0.2">
      <c r="B130" s="12"/>
      <c r="C130" s="12"/>
      <c r="D130" s="12"/>
      <c r="E130" s="12"/>
    </row>
    <row r="131" spans="2:5" x14ac:dyDescent="0.2">
      <c r="B131" s="12"/>
      <c r="C131" s="12"/>
      <c r="D131" s="12"/>
      <c r="E131" s="12"/>
    </row>
    <row r="132" spans="2:5" x14ac:dyDescent="0.2">
      <c r="B132" s="12"/>
      <c r="C132" s="12"/>
      <c r="D132" s="12"/>
      <c r="E132" s="12"/>
    </row>
    <row r="133" spans="2:5" x14ac:dyDescent="0.2">
      <c r="B133" s="12"/>
      <c r="C133" s="12"/>
      <c r="D133" s="12"/>
      <c r="E133" s="12"/>
    </row>
    <row r="134" spans="2:5" x14ac:dyDescent="0.2">
      <c r="B134" s="12"/>
      <c r="C134" s="12"/>
      <c r="D134" s="12"/>
      <c r="E134" s="12"/>
    </row>
    <row r="135" spans="2:5" x14ac:dyDescent="0.2">
      <c r="B135" s="12"/>
      <c r="C135" s="12"/>
      <c r="D135" s="12"/>
      <c r="E135" s="12"/>
    </row>
    <row r="136" spans="2:5" x14ac:dyDescent="0.2">
      <c r="B136" s="12"/>
      <c r="C136" s="12"/>
      <c r="D136" s="12"/>
      <c r="E136" s="12"/>
    </row>
    <row r="137" spans="2:5" x14ac:dyDescent="0.2">
      <c r="B137" s="12"/>
      <c r="C137" s="12"/>
      <c r="D137" s="12"/>
      <c r="E137" s="12"/>
    </row>
    <row r="138" spans="2:5" x14ac:dyDescent="0.2">
      <c r="B138" s="12"/>
      <c r="C138" s="12"/>
      <c r="D138" s="12"/>
      <c r="E138" s="12"/>
    </row>
    <row r="139" spans="2:5" x14ac:dyDescent="0.2">
      <c r="B139" s="12"/>
      <c r="C139" s="12"/>
      <c r="D139" s="12"/>
      <c r="E139" s="12"/>
    </row>
    <row r="140" spans="2:5" x14ac:dyDescent="0.2">
      <c r="B140" s="12"/>
      <c r="C140" s="12"/>
      <c r="D140" s="12"/>
      <c r="E140" s="12"/>
    </row>
    <row r="141" spans="2:5" x14ac:dyDescent="0.2">
      <c r="B141" s="12"/>
      <c r="C141" s="12"/>
      <c r="D141" s="12"/>
      <c r="E141" s="12"/>
    </row>
    <row r="142" spans="2:5" x14ac:dyDescent="0.2">
      <c r="B142" s="12"/>
      <c r="C142" s="12"/>
      <c r="D142" s="12"/>
      <c r="E142" s="12"/>
    </row>
    <row r="143" spans="2:5" x14ac:dyDescent="0.2">
      <c r="B143" s="12"/>
      <c r="C143" s="12"/>
      <c r="D143" s="12"/>
      <c r="E143" s="12"/>
    </row>
    <row r="144" spans="2:5" x14ac:dyDescent="0.2">
      <c r="B144" s="12"/>
      <c r="C144" s="12"/>
      <c r="D144" s="12"/>
      <c r="E144" s="12"/>
    </row>
    <row r="145" spans="2:5" x14ac:dyDescent="0.2">
      <c r="B145" s="12"/>
      <c r="C145" s="12"/>
      <c r="D145" s="12"/>
      <c r="E145" s="12"/>
    </row>
    <row r="146" spans="2:5" x14ac:dyDescent="0.2">
      <c r="B146" s="12"/>
      <c r="C146" s="12"/>
      <c r="D146" s="12"/>
      <c r="E146" s="12"/>
    </row>
    <row r="147" spans="2:5" x14ac:dyDescent="0.2">
      <c r="B147" s="12"/>
      <c r="C147" s="12"/>
      <c r="D147" s="12"/>
      <c r="E147" s="12"/>
    </row>
    <row r="148" spans="2:5" x14ac:dyDescent="0.2">
      <c r="B148" s="12"/>
      <c r="C148" s="12"/>
      <c r="D148" s="12"/>
      <c r="E148" s="12"/>
    </row>
    <row r="149" spans="2:5" x14ac:dyDescent="0.2">
      <c r="B149" s="12"/>
      <c r="C149" s="12"/>
      <c r="D149" s="12"/>
      <c r="E149" s="12"/>
    </row>
    <row r="150" spans="2:5" x14ac:dyDescent="0.2">
      <c r="B150" s="12"/>
      <c r="C150" s="12"/>
      <c r="D150" s="12"/>
      <c r="E150" s="12"/>
    </row>
    <row r="151" spans="2:5" x14ac:dyDescent="0.2">
      <c r="B151" s="12"/>
      <c r="C151" s="12"/>
      <c r="D151" s="12"/>
      <c r="E151" s="12"/>
    </row>
    <row r="152" spans="2:5" x14ac:dyDescent="0.2">
      <c r="B152" s="12"/>
      <c r="C152" s="12"/>
      <c r="D152" s="12"/>
      <c r="E152" s="12"/>
    </row>
    <row r="153" spans="2:5" x14ac:dyDescent="0.2">
      <c r="B153" s="12"/>
      <c r="C153" s="12"/>
      <c r="D153" s="12"/>
      <c r="E153" s="12"/>
    </row>
    <row r="154" spans="2:5" x14ac:dyDescent="0.2">
      <c r="B154" s="12"/>
      <c r="C154" s="12"/>
      <c r="D154" s="12"/>
      <c r="E154" s="12"/>
    </row>
    <row r="155" spans="2:5" x14ac:dyDescent="0.2">
      <c r="B155" s="12"/>
      <c r="C155" s="12"/>
      <c r="D155" s="12"/>
      <c r="E155" s="12"/>
    </row>
    <row r="156" spans="2:5" x14ac:dyDescent="0.2">
      <c r="B156" s="12"/>
      <c r="C156" s="12"/>
      <c r="D156" s="12"/>
      <c r="E156" s="12"/>
    </row>
    <row r="157" spans="2:5" x14ac:dyDescent="0.2">
      <c r="B157" s="12"/>
      <c r="C157" s="12"/>
      <c r="D157" s="12"/>
      <c r="E157" s="12"/>
    </row>
    <row r="158" spans="2:5" x14ac:dyDescent="0.2">
      <c r="B158" s="12"/>
      <c r="C158" s="12"/>
      <c r="D158" s="12"/>
      <c r="E158" s="12"/>
    </row>
    <row r="159" spans="2:5" x14ac:dyDescent="0.2">
      <c r="B159" s="12"/>
      <c r="C159" s="12"/>
      <c r="D159" s="12"/>
      <c r="E159" s="12"/>
    </row>
    <row r="160" spans="2:5" x14ac:dyDescent="0.2">
      <c r="B160" s="12"/>
      <c r="C160" s="12"/>
      <c r="D160" s="12"/>
      <c r="E160" s="12"/>
    </row>
    <row r="161" spans="2:5" x14ac:dyDescent="0.2">
      <c r="B161" s="12"/>
      <c r="C161" s="12"/>
      <c r="D161" s="12"/>
      <c r="E161" s="12"/>
    </row>
    <row r="162" spans="2:5" x14ac:dyDescent="0.2">
      <c r="B162" s="12"/>
      <c r="C162" s="12"/>
      <c r="D162" s="12"/>
      <c r="E162" s="12"/>
    </row>
    <row r="163" spans="2:5" x14ac:dyDescent="0.2">
      <c r="B163" s="12"/>
      <c r="C163" s="12"/>
      <c r="D163" s="12"/>
      <c r="E163" s="12"/>
    </row>
    <row r="164" spans="2:5" x14ac:dyDescent="0.2">
      <c r="B164" s="12"/>
      <c r="C164" s="12"/>
      <c r="D164" s="12"/>
      <c r="E164" s="12"/>
    </row>
    <row r="165" spans="2:5" x14ac:dyDescent="0.2">
      <c r="B165" s="12"/>
      <c r="C165" s="12"/>
      <c r="D165" s="12"/>
      <c r="E165" s="12"/>
    </row>
    <row r="166" spans="2:5" x14ac:dyDescent="0.2">
      <c r="B166" s="12"/>
      <c r="C166" s="12"/>
      <c r="D166" s="12"/>
      <c r="E166" s="12"/>
    </row>
    <row r="167" spans="2:5" x14ac:dyDescent="0.2">
      <c r="B167" s="12"/>
      <c r="C167" s="12"/>
      <c r="D167" s="12"/>
      <c r="E167" s="12"/>
    </row>
    <row r="168" spans="2:5" x14ac:dyDescent="0.2">
      <c r="B168" s="12"/>
      <c r="C168" s="12"/>
      <c r="D168" s="12"/>
      <c r="E168" s="12"/>
    </row>
    <row r="169" spans="2:5" x14ac:dyDescent="0.2">
      <c r="B169" s="12"/>
      <c r="C169" s="12"/>
      <c r="D169" s="12"/>
      <c r="E169" s="12"/>
    </row>
    <row r="170" spans="2:5" x14ac:dyDescent="0.2">
      <c r="B170" s="12"/>
      <c r="C170" s="12"/>
      <c r="D170" s="12"/>
      <c r="E170" s="12"/>
    </row>
    <row r="171" spans="2:5" x14ac:dyDescent="0.2">
      <c r="B171" s="12"/>
      <c r="C171" s="12"/>
      <c r="D171" s="12"/>
      <c r="E171" s="12"/>
    </row>
    <row r="172" spans="2:5" x14ac:dyDescent="0.2">
      <c r="B172" s="12"/>
      <c r="C172" s="12"/>
      <c r="D172" s="12"/>
      <c r="E172" s="12"/>
    </row>
    <row r="173" spans="2:5" x14ac:dyDescent="0.2">
      <c r="B173" s="12"/>
      <c r="C173" s="12"/>
      <c r="D173" s="12"/>
      <c r="E173" s="12"/>
    </row>
    <row r="174" spans="2:5" x14ac:dyDescent="0.2">
      <c r="B174" s="12"/>
      <c r="C174" s="12"/>
      <c r="D174" s="12"/>
      <c r="E174" s="12"/>
    </row>
    <row r="175" spans="2:5" x14ac:dyDescent="0.2">
      <c r="B175" s="12"/>
      <c r="C175" s="12"/>
      <c r="D175" s="12"/>
      <c r="E175" s="12"/>
    </row>
    <row r="176" spans="2:5" x14ac:dyDescent="0.2">
      <c r="B176" s="12"/>
      <c r="C176" s="12"/>
      <c r="D176" s="12"/>
      <c r="E176" s="12"/>
    </row>
    <row r="177" spans="2:5" x14ac:dyDescent="0.2">
      <c r="B177" s="12"/>
      <c r="C177" s="12"/>
      <c r="D177" s="12"/>
      <c r="E177" s="12"/>
    </row>
    <row r="178" spans="2:5" x14ac:dyDescent="0.2">
      <c r="B178" s="12"/>
      <c r="C178" s="12"/>
      <c r="D178" s="12"/>
      <c r="E178" s="12"/>
    </row>
    <row r="179" spans="2:5" x14ac:dyDescent="0.2">
      <c r="B179" s="12"/>
      <c r="C179" s="12"/>
      <c r="D179" s="12"/>
      <c r="E179" s="12"/>
    </row>
    <row r="180" spans="2:5" x14ac:dyDescent="0.2">
      <c r="B180" s="12"/>
      <c r="C180" s="12"/>
      <c r="D180" s="12"/>
      <c r="E180" s="12"/>
    </row>
    <row r="181" spans="2:5" x14ac:dyDescent="0.2">
      <c r="B181" s="12"/>
      <c r="C181" s="12"/>
      <c r="D181" s="12"/>
      <c r="E181" s="12"/>
    </row>
    <row r="182" spans="2:5" x14ac:dyDescent="0.2">
      <c r="B182" s="12"/>
      <c r="C182" s="12"/>
      <c r="D182" s="12"/>
      <c r="E182" s="12"/>
    </row>
    <row r="183" spans="2:5" x14ac:dyDescent="0.2">
      <c r="B183" s="12"/>
      <c r="C183" s="12"/>
      <c r="D183" s="12"/>
      <c r="E183" s="12"/>
    </row>
    <row r="184" spans="2:5" x14ac:dyDescent="0.2">
      <c r="B184" s="12"/>
      <c r="C184" s="12"/>
      <c r="D184" s="12"/>
      <c r="E184" s="12"/>
    </row>
    <row r="185" spans="2:5" x14ac:dyDescent="0.2">
      <c r="B185" s="12"/>
      <c r="C185" s="12"/>
      <c r="D185" s="12"/>
      <c r="E185" s="12"/>
    </row>
    <row r="186" spans="2:5" x14ac:dyDescent="0.2">
      <c r="B186" s="12"/>
      <c r="C186" s="12"/>
      <c r="D186" s="12"/>
      <c r="E186" s="12"/>
    </row>
    <row r="187" spans="2:5" x14ac:dyDescent="0.2">
      <c r="B187" s="12"/>
      <c r="C187" s="12"/>
      <c r="D187" s="12"/>
      <c r="E187" s="12"/>
    </row>
    <row r="188" spans="2:5" x14ac:dyDescent="0.2">
      <c r="B188" s="12"/>
      <c r="C188" s="12"/>
      <c r="D188" s="12"/>
      <c r="E188" s="12"/>
    </row>
    <row r="189" spans="2:5" x14ac:dyDescent="0.2">
      <c r="B189" s="12"/>
      <c r="C189" s="12"/>
      <c r="D189" s="12"/>
      <c r="E189" s="12"/>
    </row>
    <row r="190" spans="2:5" x14ac:dyDescent="0.2">
      <c r="B190" s="12"/>
      <c r="C190" s="12"/>
      <c r="D190" s="12"/>
      <c r="E190" s="12"/>
    </row>
    <row r="191" spans="2:5" x14ac:dyDescent="0.2">
      <c r="B191" s="12"/>
      <c r="C191" s="12"/>
      <c r="D191" s="12"/>
      <c r="E191" s="12"/>
    </row>
    <row r="192" spans="2:5" x14ac:dyDescent="0.2">
      <c r="B192" s="12"/>
      <c r="C192" s="12"/>
      <c r="D192" s="12"/>
      <c r="E192" s="12"/>
    </row>
    <row r="193" spans="2:5" x14ac:dyDescent="0.2">
      <c r="B193" s="12"/>
      <c r="C193" s="12"/>
      <c r="D193" s="12"/>
      <c r="E193" s="12"/>
    </row>
    <row r="194" spans="2:5" x14ac:dyDescent="0.2">
      <c r="B194" s="12"/>
      <c r="C194" s="12"/>
      <c r="D194" s="12"/>
      <c r="E194" s="12"/>
    </row>
    <row r="195" spans="2:5" x14ac:dyDescent="0.2">
      <c r="B195" s="12"/>
      <c r="C195" s="12"/>
      <c r="D195" s="12"/>
      <c r="E195" s="12"/>
    </row>
    <row r="196" spans="2:5" x14ac:dyDescent="0.2">
      <c r="B196" s="12"/>
      <c r="C196" s="12"/>
      <c r="D196" s="12"/>
      <c r="E196" s="12"/>
    </row>
    <row r="197" spans="2:5" x14ac:dyDescent="0.2">
      <c r="B197" s="12"/>
      <c r="C197" s="12"/>
      <c r="D197" s="12"/>
      <c r="E197" s="12"/>
    </row>
    <row r="198" spans="2:5" x14ac:dyDescent="0.2">
      <c r="B198" s="12"/>
      <c r="C198" s="12"/>
      <c r="D198" s="12"/>
      <c r="E198" s="12"/>
    </row>
    <row r="199" spans="2:5" x14ac:dyDescent="0.2">
      <c r="B199" s="12"/>
      <c r="C199" s="12"/>
      <c r="D199" s="12"/>
      <c r="E199" s="12"/>
    </row>
    <row r="200" spans="2:5" x14ac:dyDescent="0.2">
      <c r="B200" s="12"/>
      <c r="C200" s="12"/>
      <c r="D200" s="12"/>
      <c r="E200" s="12"/>
    </row>
    <row r="201" spans="2:5" x14ac:dyDescent="0.2">
      <c r="B201" s="12"/>
      <c r="C201" s="12"/>
      <c r="D201" s="12"/>
      <c r="E201" s="12"/>
    </row>
    <row r="202" spans="2:5" x14ac:dyDescent="0.2">
      <c r="B202" s="12"/>
      <c r="C202" s="12"/>
      <c r="D202" s="12"/>
      <c r="E202" s="12"/>
    </row>
    <row r="203" spans="2:5" x14ac:dyDescent="0.2">
      <c r="B203" s="12"/>
      <c r="C203" s="12"/>
      <c r="D203" s="12"/>
      <c r="E203" s="12"/>
    </row>
    <row r="204" spans="2:5" x14ac:dyDescent="0.2">
      <c r="B204" s="12"/>
      <c r="C204" s="12"/>
      <c r="D204" s="12"/>
      <c r="E204" s="12"/>
    </row>
    <row r="205" spans="2:5" x14ac:dyDescent="0.2">
      <c r="B205" s="12"/>
      <c r="C205" s="12"/>
      <c r="D205" s="12"/>
      <c r="E205" s="12"/>
    </row>
    <row r="206" spans="2:5" x14ac:dyDescent="0.2">
      <c r="B206" s="12"/>
      <c r="C206" s="12"/>
      <c r="D206" s="12"/>
      <c r="E206" s="12"/>
    </row>
    <row r="207" spans="2:5" x14ac:dyDescent="0.2">
      <c r="B207" s="12"/>
      <c r="C207" s="12"/>
      <c r="D207" s="12"/>
      <c r="E207" s="12"/>
    </row>
    <row r="208" spans="2:5" x14ac:dyDescent="0.2">
      <c r="B208" s="12"/>
      <c r="C208" s="12"/>
      <c r="D208" s="12"/>
      <c r="E208" s="12"/>
    </row>
    <row r="209" spans="2:5" x14ac:dyDescent="0.2">
      <c r="B209" s="12"/>
      <c r="C209" s="12"/>
      <c r="D209" s="12"/>
      <c r="E209" s="12"/>
    </row>
    <row r="210" spans="2:5" x14ac:dyDescent="0.2">
      <c r="B210" s="12"/>
      <c r="C210" s="12"/>
      <c r="D210" s="12"/>
      <c r="E210" s="12"/>
    </row>
    <row r="211" spans="2:5" x14ac:dyDescent="0.2">
      <c r="B211" s="12"/>
      <c r="C211" s="12"/>
      <c r="D211" s="12"/>
      <c r="E211" s="12"/>
    </row>
    <row r="212" spans="2:5" x14ac:dyDescent="0.2">
      <c r="B212" s="12"/>
      <c r="C212" s="12"/>
      <c r="D212" s="12"/>
      <c r="E212" s="12"/>
    </row>
    <row r="213" spans="2:5" x14ac:dyDescent="0.2">
      <c r="B213" s="12"/>
      <c r="C213" s="12"/>
      <c r="D213" s="12"/>
      <c r="E213" s="12"/>
    </row>
    <row r="214" spans="2:5" x14ac:dyDescent="0.2">
      <c r="B214" s="12"/>
      <c r="C214" s="12"/>
      <c r="D214" s="12"/>
      <c r="E214" s="12"/>
    </row>
    <row r="215" spans="2:5" x14ac:dyDescent="0.2">
      <c r="B215" s="12"/>
      <c r="C215" s="12"/>
      <c r="D215" s="12"/>
      <c r="E215" s="12"/>
    </row>
    <row r="216" spans="2:5" x14ac:dyDescent="0.2">
      <c r="B216" s="12"/>
      <c r="C216" s="12"/>
      <c r="D216" s="12"/>
      <c r="E216" s="12"/>
    </row>
    <row r="217" spans="2:5" x14ac:dyDescent="0.2">
      <c r="B217" s="12"/>
      <c r="C217" s="12"/>
      <c r="D217" s="12"/>
      <c r="E217" s="12"/>
    </row>
    <row r="218" spans="2:5" x14ac:dyDescent="0.2">
      <c r="B218" s="12"/>
      <c r="C218" s="12"/>
      <c r="D218" s="12"/>
      <c r="E218" s="12"/>
    </row>
    <row r="219" spans="2:5" x14ac:dyDescent="0.2">
      <c r="B219" s="12"/>
      <c r="C219" s="12"/>
      <c r="D219" s="12"/>
      <c r="E219" s="12"/>
    </row>
    <row r="220" spans="2:5" x14ac:dyDescent="0.2">
      <c r="B220" s="12"/>
      <c r="C220" s="12"/>
      <c r="D220" s="12"/>
      <c r="E220" s="12"/>
    </row>
    <row r="221" spans="2:5" x14ac:dyDescent="0.2">
      <c r="B221" s="12"/>
      <c r="C221" s="12"/>
      <c r="D221" s="12"/>
      <c r="E221" s="12"/>
    </row>
    <row r="222" spans="2:5" x14ac:dyDescent="0.2">
      <c r="B222" s="12"/>
      <c r="C222" s="12"/>
      <c r="D222" s="12"/>
      <c r="E222" s="12"/>
    </row>
    <row r="223" spans="2:5" x14ac:dyDescent="0.2">
      <c r="B223" s="12"/>
      <c r="C223" s="12"/>
      <c r="D223" s="12"/>
      <c r="E223" s="12"/>
    </row>
    <row r="224" spans="2:5" x14ac:dyDescent="0.2">
      <c r="B224" s="12"/>
      <c r="C224" s="12"/>
      <c r="D224" s="12"/>
      <c r="E224" s="12"/>
    </row>
    <row r="225" spans="2:5" x14ac:dyDescent="0.2">
      <c r="B225" s="12"/>
      <c r="C225" s="12"/>
      <c r="D225" s="12"/>
      <c r="E225" s="12"/>
    </row>
    <row r="226" spans="2:5" x14ac:dyDescent="0.2">
      <c r="B226" s="12"/>
      <c r="C226" s="12"/>
      <c r="D226" s="12"/>
      <c r="E226" s="12"/>
    </row>
    <row r="227" spans="2:5" x14ac:dyDescent="0.2">
      <c r="B227" s="12"/>
      <c r="C227" s="12"/>
      <c r="D227" s="12"/>
      <c r="E227" s="12"/>
    </row>
    <row r="228" spans="2:5" x14ac:dyDescent="0.2">
      <c r="B228" s="12"/>
      <c r="C228" s="12"/>
      <c r="D228" s="12"/>
      <c r="E228" s="12"/>
    </row>
    <row r="229" spans="2:5" x14ac:dyDescent="0.2">
      <c r="B229" s="12"/>
      <c r="C229" s="12"/>
      <c r="D229" s="12"/>
      <c r="E229" s="12"/>
    </row>
    <row r="230" spans="2:5" x14ac:dyDescent="0.2">
      <c r="B230" s="12"/>
      <c r="C230" s="12"/>
      <c r="D230" s="12"/>
      <c r="E230" s="12"/>
    </row>
    <row r="231" spans="2:5" x14ac:dyDescent="0.2">
      <c r="B231" s="12"/>
      <c r="C231" s="12"/>
      <c r="D231" s="12"/>
      <c r="E231" s="12"/>
    </row>
    <row r="232" spans="2:5" x14ac:dyDescent="0.2">
      <c r="B232" s="12"/>
      <c r="C232" s="12"/>
      <c r="D232" s="12"/>
      <c r="E232" s="12"/>
    </row>
    <row r="233" spans="2:5" x14ac:dyDescent="0.2">
      <c r="B233" s="12"/>
      <c r="C233" s="12"/>
      <c r="D233" s="12"/>
      <c r="E233" s="12"/>
    </row>
    <row r="234" spans="2:5" x14ac:dyDescent="0.2">
      <c r="B234" s="12"/>
      <c r="C234" s="12"/>
      <c r="D234" s="12"/>
      <c r="E234" s="12"/>
    </row>
    <row r="235" spans="2:5" x14ac:dyDescent="0.2">
      <c r="B235" s="12"/>
      <c r="C235" s="12"/>
      <c r="D235" s="12"/>
      <c r="E235" s="12"/>
    </row>
    <row r="236" spans="2:5" x14ac:dyDescent="0.2">
      <c r="B236" s="12"/>
      <c r="C236" s="12"/>
      <c r="D236" s="12"/>
      <c r="E236" s="12"/>
    </row>
    <row r="237" spans="2:5" x14ac:dyDescent="0.2">
      <c r="B237" s="12"/>
      <c r="C237" s="12"/>
      <c r="D237" s="12"/>
      <c r="E237" s="12"/>
    </row>
    <row r="238" spans="2:5" x14ac:dyDescent="0.2">
      <c r="B238" s="12"/>
      <c r="C238" s="12"/>
      <c r="D238" s="12"/>
      <c r="E238" s="12"/>
    </row>
    <row r="239" spans="2:5" x14ac:dyDescent="0.2">
      <c r="B239" s="12"/>
      <c r="C239" s="12"/>
      <c r="D239" s="12"/>
      <c r="E239" s="12"/>
    </row>
    <row r="240" spans="2:5" x14ac:dyDescent="0.2">
      <c r="B240" s="12"/>
      <c r="C240" s="12"/>
      <c r="D240" s="12"/>
      <c r="E240" s="12"/>
    </row>
    <row r="241" spans="2:5" x14ac:dyDescent="0.2">
      <c r="B241" s="12"/>
      <c r="C241" s="12"/>
      <c r="D241" s="12"/>
      <c r="E241" s="12"/>
    </row>
    <row r="242" spans="2:5" x14ac:dyDescent="0.2">
      <c r="B242" s="12"/>
      <c r="C242" s="12"/>
      <c r="D242" s="12"/>
      <c r="E242" s="12"/>
    </row>
    <row r="243" spans="2:5" x14ac:dyDescent="0.2">
      <c r="B243" s="12"/>
      <c r="C243" s="12"/>
      <c r="D243" s="12"/>
      <c r="E243" s="12"/>
    </row>
    <row r="244" spans="2:5" x14ac:dyDescent="0.2">
      <c r="B244" s="12"/>
      <c r="C244" s="12"/>
      <c r="D244" s="12"/>
      <c r="E244" s="12"/>
    </row>
    <row r="245" spans="2:5" x14ac:dyDescent="0.2">
      <c r="B245" s="12"/>
      <c r="C245" s="12"/>
      <c r="D245" s="12"/>
      <c r="E245" s="12"/>
    </row>
    <row r="246" spans="2:5" x14ac:dyDescent="0.2">
      <c r="B246" s="12"/>
      <c r="C246" s="12"/>
      <c r="D246" s="12"/>
      <c r="E246" s="12"/>
    </row>
    <row r="247" spans="2:5" x14ac:dyDescent="0.2">
      <c r="B247" s="12"/>
      <c r="C247" s="12"/>
      <c r="D247" s="12"/>
      <c r="E247" s="12"/>
    </row>
    <row r="248" spans="2:5" x14ac:dyDescent="0.2">
      <c r="B248" s="12"/>
      <c r="C248" s="12"/>
      <c r="D248" s="12"/>
      <c r="E248" s="12"/>
    </row>
    <row r="249" spans="2:5" x14ac:dyDescent="0.2">
      <c r="B249" s="12"/>
      <c r="C249" s="12"/>
      <c r="D249" s="12"/>
      <c r="E249" s="12"/>
    </row>
    <row r="250" spans="2:5" x14ac:dyDescent="0.2">
      <c r="B250" s="12"/>
      <c r="C250" s="12"/>
      <c r="D250" s="12"/>
      <c r="E250" s="12"/>
    </row>
    <row r="251" spans="2:5" x14ac:dyDescent="0.2">
      <c r="B251" s="12"/>
      <c r="C251" s="12"/>
      <c r="D251" s="12"/>
      <c r="E251" s="12"/>
    </row>
    <row r="252" spans="2:5" x14ac:dyDescent="0.2">
      <c r="B252" s="12"/>
      <c r="C252" s="12"/>
      <c r="D252" s="12"/>
      <c r="E252" s="12"/>
    </row>
    <row r="253" spans="2:5" x14ac:dyDescent="0.2">
      <c r="B253" s="12"/>
      <c r="C253" s="12"/>
      <c r="D253" s="12"/>
      <c r="E253" s="12"/>
    </row>
    <row r="254" spans="2:5" x14ac:dyDescent="0.2">
      <c r="B254" s="12"/>
      <c r="C254" s="12"/>
      <c r="D254" s="12"/>
      <c r="E254" s="12"/>
    </row>
    <row r="255" spans="2:5" x14ac:dyDescent="0.2">
      <c r="B255" s="12"/>
      <c r="C255" s="12"/>
      <c r="D255" s="12"/>
      <c r="E255" s="12"/>
    </row>
    <row r="256" spans="2:5" x14ac:dyDescent="0.2">
      <c r="B256" s="12"/>
      <c r="C256" s="12"/>
      <c r="D256" s="12"/>
      <c r="E256" s="12"/>
    </row>
    <row r="257" spans="2:5" x14ac:dyDescent="0.2">
      <c r="B257" s="12"/>
      <c r="C257" s="12"/>
      <c r="D257" s="12"/>
      <c r="E257" s="12"/>
    </row>
    <row r="258" spans="2:5" x14ac:dyDescent="0.2">
      <c r="B258" s="12"/>
      <c r="C258" s="12"/>
      <c r="D258" s="12"/>
      <c r="E258" s="12"/>
    </row>
    <row r="259" spans="2:5" x14ac:dyDescent="0.2">
      <c r="B259" s="12"/>
      <c r="C259" s="12"/>
      <c r="D259" s="12"/>
      <c r="E259" s="12"/>
    </row>
    <row r="260" spans="2:5" x14ac:dyDescent="0.2">
      <c r="B260" s="12"/>
      <c r="C260" s="12"/>
      <c r="D260" s="12"/>
      <c r="E260" s="12"/>
    </row>
    <row r="261" spans="2:5" x14ac:dyDescent="0.2">
      <c r="B261" s="12"/>
      <c r="C261" s="12"/>
      <c r="D261" s="12"/>
      <c r="E261" s="12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zoomScaleNormal="100" workbookViewId="0"/>
  </sheetViews>
  <sheetFormatPr defaultRowHeight="14.25" x14ac:dyDescent="0.2"/>
  <cols>
    <col min="1" max="1" width="13" customWidth="1"/>
    <col min="2" max="2" width="8.875" bestFit="1" customWidth="1"/>
    <col min="3" max="3" width="18" bestFit="1" customWidth="1"/>
    <col min="4" max="4" width="16" bestFit="1" customWidth="1"/>
  </cols>
  <sheetData>
    <row r="1" spans="1:4" x14ac:dyDescent="0.2">
      <c r="A1" s="25" t="s">
        <v>8</v>
      </c>
    </row>
    <row r="2" spans="1:4" x14ac:dyDescent="0.2">
      <c r="A2" s="23" t="s">
        <v>28</v>
      </c>
    </row>
    <row r="3" spans="1:4" s="29" customFormat="1" ht="18" x14ac:dyDescent="0.25">
      <c r="A3" s="27" t="s">
        <v>133</v>
      </c>
    </row>
    <row r="4" spans="1:4" x14ac:dyDescent="0.2">
      <c r="A4" s="32" t="s">
        <v>24</v>
      </c>
    </row>
    <row r="6" spans="1:4" ht="39" customHeight="1" x14ac:dyDescent="0.2">
      <c r="C6" s="16" t="s">
        <v>23</v>
      </c>
      <c r="D6" s="16" t="s">
        <v>39</v>
      </c>
    </row>
    <row r="7" spans="1:4" x14ac:dyDescent="0.2">
      <c r="A7">
        <v>2006</v>
      </c>
      <c r="B7" s="18">
        <v>38718</v>
      </c>
      <c r="C7" s="24">
        <v>3.0674299440000001</v>
      </c>
      <c r="D7" s="24">
        <v>0.32955662499999999</v>
      </c>
    </row>
    <row r="8" spans="1:4" x14ac:dyDescent="0.2">
      <c r="B8" s="18">
        <v>38749</v>
      </c>
      <c r="C8" s="24">
        <v>3.109759221</v>
      </c>
      <c r="D8" s="24">
        <v>0.27277320999999999</v>
      </c>
    </row>
    <row r="9" spans="1:4" x14ac:dyDescent="0.2">
      <c r="B9" s="18">
        <v>38777</v>
      </c>
      <c r="C9" s="24">
        <v>3.2224898979999996</v>
      </c>
      <c r="D9" s="24">
        <v>0.291382058</v>
      </c>
    </row>
    <row r="10" spans="1:4" x14ac:dyDescent="0.2">
      <c r="B10" s="18">
        <v>38808</v>
      </c>
      <c r="C10" s="24">
        <v>3.3048477838000005</v>
      </c>
      <c r="D10" s="24">
        <v>0.30945650299999999</v>
      </c>
    </row>
    <row r="11" spans="1:4" x14ac:dyDescent="0.2">
      <c r="B11" s="18">
        <v>38838</v>
      </c>
      <c r="C11" s="24">
        <v>3.3940645028000005</v>
      </c>
      <c r="D11" s="24">
        <v>0.31169855099999999</v>
      </c>
    </row>
    <row r="12" spans="1:4" x14ac:dyDescent="0.2">
      <c r="B12" s="18">
        <v>38869</v>
      </c>
      <c r="C12" s="24">
        <v>3.4863585320000001</v>
      </c>
      <c r="D12" s="24">
        <v>0.31794720399999998</v>
      </c>
    </row>
    <row r="13" spans="1:4" x14ac:dyDescent="0.2">
      <c r="B13" s="18">
        <v>38899</v>
      </c>
      <c r="C13" s="24">
        <v>3.5546507239</v>
      </c>
      <c r="D13" s="24">
        <v>0.31981822699999995</v>
      </c>
    </row>
    <row r="14" spans="1:4" x14ac:dyDescent="0.2">
      <c r="B14" s="18">
        <v>38930</v>
      </c>
      <c r="C14" s="24">
        <v>3.6395616660000001</v>
      </c>
      <c r="D14" s="24">
        <v>0.35245231900000001</v>
      </c>
    </row>
    <row r="15" spans="1:4" x14ac:dyDescent="0.2">
      <c r="B15" s="18">
        <v>38961</v>
      </c>
      <c r="C15" s="24">
        <v>3.6789019600000001</v>
      </c>
      <c r="D15" s="24">
        <v>0.36927120600000002</v>
      </c>
    </row>
    <row r="16" spans="1:4" x14ac:dyDescent="0.2">
      <c r="B16" s="18">
        <v>38991</v>
      </c>
      <c r="C16" s="24">
        <v>3.5661677709999999</v>
      </c>
      <c r="D16" s="24">
        <v>0.17035502700000002</v>
      </c>
    </row>
    <row r="17" spans="1:4" x14ac:dyDescent="0.2">
      <c r="B17" s="18">
        <v>39022</v>
      </c>
      <c r="C17" s="24">
        <v>3.7367518909999999</v>
      </c>
      <c r="D17" s="24">
        <v>0.43950486699999997</v>
      </c>
    </row>
    <row r="18" spans="1:4" x14ac:dyDescent="0.2">
      <c r="B18" s="18">
        <v>39052</v>
      </c>
      <c r="C18" s="24">
        <v>3.8005840310000001</v>
      </c>
      <c r="D18" s="24">
        <v>0.31636823399999997</v>
      </c>
    </row>
    <row r="19" spans="1:4" x14ac:dyDescent="0.2">
      <c r="A19">
        <f>A7+1</f>
        <v>2007</v>
      </c>
      <c r="B19" s="18">
        <v>39083</v>
      </c>
      <c r="C19" s="24">
        <v>3.791246884</v>
      </c>
      <c r="D19" s="24">
        <v>0.320219478</v>
      </c>
    </row>
    <row r="20" spans="1:4" x14ac:dyDescent="0.2">
      <c r="B20" s="18">
        <v>39114</v>
      </c>
      <c r="C20" s="24">
        <v>3.8641023089999997</v>
      </c>
      <c r="D20" s="24">
        <v>0.34562863499999996</v>
      </c>
    </row>
    <row r="21" spans="1:4" x14ac:dyDescent="0.2">
      <c r="B21" s="18">
        <v>39142</v>
      </c>
      <c r="C21" s="24">
        <v>3.8845267159999999</v>
      </c>
      <c r="D21" s="24">
        <v>0.31180646499999998</v>
      </c>
    </row>
    <row r="22" spans="1:4" x14ac:dyDescent="0.2">
      <c r="B22" s="18">
        <v>39173</v>
      </c>
      <c r="C22" s="24">
        <v>4.0002431110000005</v>
      </c>
      <c r="D22" s="24">
        <v>0.42517289799999997</v>
      </c>
    </row>
    <row r="23" spans="1:4" x14ac:dyDescent="0.2">
      <c r="B23" s="18">
        <v>39203</v>
      </c>
      <c r="C23" s="24">
        <v>4.0799580869999996</v>
      </c>
      <c r="D23" s="24">
        <v>0.39141352699999998</v>
      </c>
    </row>
    <row r="24" spans="1:4" x14ac:dyDescent="0.2">
      <c r="B24" s="18">
        <v>39234</v>
      </c>
      <c r="C24" s="24">
        <v>4.2015445439999999</v>
      </c>
      <c r="D24" s="24">
        <v>0.43953366100000002</v>
      </c>
    </row>
    <row r="25" spans="1:4" x14ac:dyDescent="0.2">
      <c r="B25" s="18">
        <v>39264</v>
      </c>
      <c r="C25" s="24">
        <v>4.2999259959999998</v>
      </c>
      <c r="D25" s="24">
        <v>0.41819967899999999</v>
      </c>
    </row>
    <row r="26" spans="1:4" x14ac:dyDescent="0.2">
      <c r="B26" s="18">
        <v>39295</v>
      </c>
      <c r="C26" s="24">
        <v>4.3036742729999995</v>
      </c>
      <c r="D26" s="24">
        <v>0.35620059600000004</v>
      </c>
    </row>
    <row r="27" spans="1:4" x14ac:dyDescent="0.2">
      <c r="B27" s="18">
        <v>39326</v>
      </c>
      <c r="C27" s="24">
        <v>4.3329485809999992</v>
      </c>
      <c r="D27" s="24">
        <v>0.39854551400000005</v>
      </c>
    </row>
    <row r="28" spans="1:4" x14ac:dyDescent="0.2">
      <c r="B28" s="18">
        <v>39356</v>
      </c>
      <c r="C28" s="24">
        <v>4.7874841260000007</v>
      </c>
      <c r="D28" s="24">
        <v>0.62489057199999998</v>
      </c>
    </row>
    <row r="29" spans="1:4" x14ac:dyDescent="0.2">
      <c r="B29" s="18">
        <v>39387</v>
      </c>
      <c r="C29" s="24">
        <v>4.8408522879999998</v>
      </c>
      <c r="D29" s="24">
        <v>0.49287302899999996</v>
      </c>
    </row>
    <row r="30" spans="1:4" x14ac:dyDescent="0.2">
      <c r="B30" s="18">
        <v>39417</v>
      </c>
      <c r="C30" s="24">
        <v>5.6367148180000006</v>
      </c>
      <c r="D30" s="24">
        <v>1.112230764</v>
      </c>
    </row>
    <row r="31" spans="1:4" x14ac:dyDescent="0.2">
      <c r="A31">
        <f>A19+1</f>
        <v>2008</v>
      </c>
      <c r="B31" s="18">
        <v>39448</v>
      </c>
      <c r="C31" s="24">
        <v>5.8145510409999996</v>
      </c>
      <c r="D31" s="24">
        <v>0.49805570100000002</v>
      </c>
    </row>
    <row r="32" spans="1:4" x14ac:dyDescent="0.2">
      <c r="B32" s="18">
        <v>39479</v>
      </c>
      <c r="C32" s="24">
        <v>5.8645133549999997</v>
      </c>
      <c r="D32" s="24">
        <v>0.39559094900000003</v>
      </c>
    </row>
    <row r="33" spans="1:4" x14ac:dyDescent="0.2">
      <c r="B33" s="18">
        <v>39508</v>
      </c>
      <c r="C33" s="24">
        <v>5.8959021309999997</v>
      </c>
      <c r="D33" s="24">
        <v>0.34319524099999998</v>
      </c>
    </row>
    <row r="34" spans="1:4" x14ac:dyDescent="0.2">
      <c r="B34" s="18">
        <v>39539</v>
      </c>
      <c r="C34" s="24">
        <v>6.0356849099999996</v>
      </c>
      <c r="D34" s="24">
        <v>0.56495567700000004</v>
      </c>
    </row>
    <row r="35" spans="1:4" x14ac:dyDescent="0.2">
      <c r="B35" s="18">
        <v>39569</v>
      </c>
      <c r="C35" s="24">
        <v>6.2851275500000003</v>
      </c>
      <c r="D35" s="24">
        <v>0.64085616700000003</v>
      </c>
    </row>
    <row r="36" spans="1:4" x14ac:dyDescent="0.2">
      <c r="B36" s="18">
        <v>39600</v>
      </c>
      <c r="C36" s="24">
        <v>6.5964811149999996</v>
      </c>
      <c r="D36" s="24">
        <v>0.75088722600000002</v>
      </c>
    </row>
    <row r="37" spans="1:4" x14ac:dyDescent="0.2">
      <c r="B37" s="18">
        <v>39630</v>
      </c>
      <c r="C37" s="24">
        <v>6.7569989230000003</v>
      </c>
      <c r="D37" s="24">
        <v>0.57871748700000003</v>
      </c>
    </row>
    <row r="38" spans="1:4" x14ac:dyDescent="0.2">
      <c r="B38" s="18">
        <v>39661</v>
      </c>
      <c r="C38" s="24">
        <v>6.9309354770000002</v>
      </c>
      <c r="D38" s="24">
        <v>0.53013715000000006</v>
      </c>
    </row>
    <row r="39" spans="1:4" x14ac:dyDescent="0.2">
      <c r="B39" s="18">
        <v>39692</v>
      </c>
      <c r="C39" s="24">
        <v>6.5932078149999995</v>
      </c>
      <c r="D39" s="24">
        <v>6.0817851999999999E-2</v>
      </c>
    </row>
    <row r="40" spans="1:4" x14ac:dyDescent="0.2">
      <c r="B40" s="18">
        <v>39722</v>
      </c>
      <c r="C40" s="24">
        <v>6.1116846779999996</v>
      </c>
      <c r="D40" s="24">
        <v>0.14336743499999999</v>
      </c>
    </row>
    <row r="41" spans="1:4" x14ac:dyDescent="0.2">
      <c r="B41" s="18">
        <v>39753</v>
      </c>
      <c r="C41" s="24">
        <v>5.692175239</v>
      </c>
      <c r="D41" s="24">
        <v>7.3363590000000006E-2</v>
      </c>
    </row>
    <row r="42" spans="1:4" x14ac:dyDescent="0.2">
      <c r="B42" s="18">
        <v>39783</v>
      </c>
      <c r="C42" s="24">
        <v>3.892859466</v>
      </c>
      <c r="D42" s="24">
        <v>-0.68708500900000002</v>
      </c>
    </row>
    <row r="43" spans="1:4" x14ac:dyDescent="0.2">
      <c r="A43">
        <f>A31+1</f>
        <v>2009</v>
      </c>
      <c r="B43" s="18">
        <v>39814</v>
      </c>
      <c r="C43" s="24">
        <v>3.2104308079999999</v>
      </c>
      <c r="D43" s="24">
        <v>-0.184372957</v>
      </c>
    </row>
    <row r="44" spans="1:4" x14ac:dyDescent="0.2">
      <c r="B44" s="18">
        <v>39845</v>
      </c>
      <c r="C44" s="24">
        <v>3.0033719409999997</v>
      </c>
      <c r="D44" s="24">
        <v>0.18853208199999999</v>
      </c>
    </row>
    <row r="45" spans="1:4" x14ac:dyDescent="0.2">
      <c r="B45" s="18">
        <v>39873</v>
      </c>
      <c r="C45" s="24">
        <v>3.008598294</v>
      </c>
      <c r="D45" s="24">
        <v>0.348421594</v>
      </c>
    </row>
    <row r="46" spans="1:4" x14ac:dyDescent="0.2">
      <c r="B46" s="18">
        <v>39904</v>
      </c>
      <c r="C46" s="24">
        <v>2.8245144719999997</v>
      </c>
      <c r="D46" s="24">
        <v>0.38087185499999998</v>
      </c>
    </row>
    <row r="47" spans="1:4" x14ac:dyDescent="0.2">
      <c r="B47" s="18">
        <v>39934</v>
      </c>
      <c r="C47" s="24">
        <v>2.7073550900000001</v>
      </c>
      <c r="D47" s="24">
        <v>0.52369678499999994</v>
      </c>
    </row>
    <row r="48" spans="1:4" x14ac:dyDescent="0.2">
      <c r="B48" s="18">
        <v>39965</v>
      </c>
      <c r="C48" s="24">
        <v>2.2940165270000001</v>
      </c>
      <c r="D48" s="24">
        <v>0.33754866299999997</v>
      </c>
    </row>
    <row r="49" spans="1:4" x14ac:dyDescent="0.2">
      <c r="B49" s="18">
        <v>39995</v>
      </c>
      <c r="C49" s="24">
        <v>2.0159456229999999</v>
      </c>
      <c r="D49" s="24">
        <v>0.30064658300000002</v>
      </c>
    </row>
    <row r="50" spans="1:4" x14ac:dyDescent="0.2">
      <c r="B50" s="18">
        <v>40026</v>
      </c>
      <c r="C50" s="24">
        <v>1.9454019920000001</v>
      </c>
      <c r="D50" s="24">
        <v>0.45959351900000001</v>
      </c>
    </row>
    <row r="51" spans="1:4" x14ac:dyDescent="0.2">
      <c r="B51" s="18">
        <v>40057</v>
      </c>
      <c r="C51" s="24">
        <v>2.2741966040000001</v>
      </c>
      <c r="D51" s="24">
        <v>0.38961246399999999</v>
      </c>
    </row>
    <row r="52" spans="1:4" x14ac:dyDescent="0.2">
      <c r="B52" s="18">
        <v>40087</v>
      </c>
      <c r="C52" s="24">
        <v>2.6197233560000002</v>
      </c>
      <c r="D52" s="24">
        <v>0.48889418699999998</v>
      </c>
    </row>
    <row r="53" spans="1:4" x14ac:dyDescent="0.2">
      <c r="B53" s="18">
        <v>40118</v>
      </c>
      <c r="C53" s="24">
        <v>2.9521908560000001</v>
      </c>
      <c r="D53" s="24">
        <v>0.40583109000000001</v>
      </c>
    </row>
    <row r="54" spans="1:4" x14ac:dyDescent="0.2">
      <c r="B54" s="18">
        <v>40148</v>
      </c>
      <c r="C54" s="24">
        <v>4.2834846759999996</v>
      </c>
      <c r="D54" s="24">
        <v>0.64420881099999994</v>
      </c>
    </row>
    <row r="55" spans="1:4" x14ac:dyDescent="0.2">
      <c r="A55">
        <f>A43+1</f>
        <v>2010</v>
      </c>
      <c r="B55" s="18">
        <v>40179</v>
      </c>
      <c r="C55" s="24">
        <v>4.9298713340000004</v>
      </c>
      <c r="D55" s="24">
        <v>0.462013701</v>
      </c>
    </row>
    <row r="56" spans="1:4" x14ac:dyDescent="0.2">
      <c r="B56" s="18">
        <v>40210</v>
      </c>
      <c r="C56" s="24">
        <v>5.1999627419999994</v>
      </c>
      <c r="D56" s="24">
        <v>0.45862349000000002</v>
      </c>
    </row>
    <row r="57" spans="1:4" x14ac:dyDescent="0.2">
      <c r="B57" s="18">
        <v>40238</v>
      </c>
      <c r="C57" s="24">
        <v>5.3925000380000006</v>
      </c>
      <c r="D57" s="24">
        <v>0.54095888999999997</v>
      </c>
    </row>
    <row r="58" spans="1:4" x14ac:dyDescent="0.2">
      <c r="B58" s="18">
        <v>40269</v>
      </c>
      <c r="C58" s="24">
        <v>5.5521043209999998</v>
      </c>
      <c r="D58" s="24">
        <v>0.54047613799999994</v>
      </c>
    </row>
    <row r="59" spans="1:4" x14ac:dyDescent="0.2">
      <c r="B59" s="18">
        <v>40299</v>
      </c>
      <c r="C59" s="24">
        <v>5.4281269810000001</v>
      </c>
      <c r="D59" s="24">
        <v>0.39971944500000001</v>
      </c>
    </row>
    <row r="60" spans="1:4" x14ac:dyDescent="0.2">
      <c r="B60" s="18">
        <v>40330</v>
      </c>
      <c r="C60" s="24">
        <v>5.4061063240000005</v>
      </c>
      <c r="D60" s="24">
        <v>0.31552800600000003</v>
      </c>
    </row>
    <row r="61" spans="1:4" x14ac:dyDescent="0.2">
      <c r="B61" s="18">
        <v>40360</v>
      </c>
      <c r="C61" s="24">
        <v>5.7067220900000004</v>
      </c>
      <c r="D61" s="24">
        <v>0.60126234899999997</v>
      </c>
    </row>
    <row r="62" spans="1:4" x14ac:dyDescent="0.2">
      <c r="B62" s="18">
        <v>40391</v>
      </c>
      <c r="C62" s="24">
        <v>5.7601750789999997</v>
      </c>
      <c r="D62" s="24">
        <v>0.51304650800000007</v>
      </c>
    </row>
    <row r="63" spans="1:4" x14ac:dyDescent="0.2">
      <c r="B63" s="18">
        <v>40422</v>
      </c>
      <c r="C63" s="24">
        <v>5.8648713619999997</v>
      </c>
      <c r="D63" s="24">
        <v>0.49430874699999999</v>
      </c>
    </row>
    <row r="64" spans="1:4" x14ac:dyDescent="0.2">
      <c r="B64" s="18">
        <v>40452</v>
      </c>
      <c r="C64" s="24">
        <v>5.9813504670000004</v>
      </c>
      <c r="D64" s="24">
        <v>0.60537329200000001</v>
      </c>
    </row>
    <row r="65" spans="1:4" x14ac:dyDescent="0.2">
      <c r="B65" s="18">
        <v>40483</v>
      </c>
      <c r="C65" s="24">
        <v>6.187732606</v>
      </c>
      <c r="D65" s="24">
        <v>0.61221322899999997</v>
      </c>
    </row>
    <row r="66" spans="1:4" x14ac:dyDescent="0.2">
      <c r="B66" s="18">
        <v>40513</v>
      </c>
      <c r="C66" s="24">
        <v>6.0776661029999994</v>
      </c>
      <c r="D66" s="24">
        <v>0.53414230799999995</v>
      </c>
    </row>
    <row r="67" spans="1:4" x14ac:dyDescent="0.2">
      <c r="A67">
        <f>A55+1</f>
        <v>2011</v>
      </c>
      <c r="B67" s="18">
        <v>40544</v>
      </c>
      <c r="C67" s="24">
        <v>6.3013532020000005</v>
      </c>
      <c r="D67" s="24">
        <v>0.6857008</v>
      </c>
    </row>
    <row r="68" spans="1:4" x14ac:dyDescent="0.2">
      <c r="B68" s="18">
        <v>40575</v>
      </c>
      <c r="C68" s="24">
        <v>6.4185531689999999</v>
      </c>
      <c r="D68" s="24">
        <v>0.57582345699999993</v>
      </c>
    </row>
    <row r="69" spans="1:4" x14ac:dyDescent="0.2">
      <c r="B69" s="18">
        <v>40603</v>
      </c>
      <c r="C69" s="24">
        <v>6.5963072289999998</v>
      </c>
      <c r="D69" s="24">
        <v>0.71871295000000002</v>
      </c>
    </row>
    <row r="70" spans="1:4" x14ac:dyDescent="0.2">
      <c r="B70" s="18">
        <v>40634</v>
      </c>
      <c r="C70" s="24">
        <v>6.8019154940000002</v>
      </c>
      <c r="D70" s="24">
        <v>0.74608440300000001</v>
      </c>
    </row>
    <row r="71" spans="1:4" x14ac:dyDescent="0.2">
      <c r="B71" s="18">
        <v>40664</v>
      </c>
      <c r="C71" s="24">
        <v>7.2356068230000004</v>
      </c>
      <c r="D71" s="24">
        <v>0.83341077399999997</v>
      </c>
    </row>
    <row r="72" spans="1:4" x14ac:dyDescent="0.2">
      <c r="B72" s="18">
        <v>40695</v>
      </c>
      <c r="C72" s="24">
        <v>7.414144566</v>
      </c>
      <c r="D72" s="24">
        <v>0.494065749</v>
      </c>
    </row>
    <row r="73" spans="1:4" x14ac:dyDescent="0.2">
      <c r="B73" s="18">
        <v>40725</v>
      </c>
      <c r="C73" s="24">
        <v>7.3999308160000004</v>
      </c>
      <c r="D73" s="24">
        <v>0.58704859899999995</v>
      </c>
    </row>
    <row r="74" spans="1:4" x14ac:dyDescent="0.2">
      <c r="B74" s="18">
        <v>40756</v>
      </c>
      <c r="C74" s="24">
        <v>7.4740209630000001</v>
      </c>
      <c r="D74" s="24">
        <v>0.58713665500000001</v>
      </c>
    </row>
    <row r="75" spans="1:4" x14ac:dyDescent="0.2">
      <c r="B75" s="18">
        <v>40787</v>
      </c>
      <c r="C75" s="24">
        <v>7.1940188529999993</v>
      </c>
      <c r="D75" s="24">
        <v>0.21430663699999999</v>
      </c>
    </row>
    <row r="76" spans="1:4" x14ac:dyDescent="0.2">
      <c r="B76" s="18">
        <v>40817</v>
      </c>
      <c r="C76" s="24">
        <v>7.3224846110000001</v>
      </c>
      <c r="D76" s="24">
        <v>0.73383905000000005</v>
      </c>
    </row>
    <row r="77" spans="1:4" x14ac:dyDescent="0.2">
      <c r="B77" s="18">
        <v>40848</v>
      </c>
      <c r="C77" s="24">
        <v>7.4818146859999999</v>
      </c>
      <c r="D77" s="24">
        <v>0.77154330400000004</v>
      </c>
    </row>
    <row r="78" spans="1:4" x14ac:dyDescent="0.2">
      <c r="B78" s="18">
        <v>40878</v>
      </c>
      <c r="C78" s="24">
        <v>7.245580157</v>
      </c>
      <c r="D78" s="24">
        <v>0.29790777899999998</v>
      </c>
    </row>
    <row r="79" spans="1:4" x14ac:dyDescent="0.2">
      <c r="A79">
        <f>A67+1</f>
        <v>2012</v>
      </c>
      <c r="B79" s="18">
        <v>40909</v>
      </c>
      <c r="C79" s="24">
        <v>7.3839274469999996</v>
      </c>
      <c r="D79" s="24">
        <v>0.82404809000000001</v>
      </c>
    </row>
    <row r="80" spans="1:4" x14ac:dyDescent="0.2">
      <c r="B80" s="18">
        <v>40940</v>
      </c>
      <c r="C80" s="24">
        <v>7.4996841420000004</v>
      </c>
      <c r="D80" s="24">
        <v>0.691580152</v>
      </c>
    </row>
    <row r="81" spans="1:4" x14ac:dyDescent="0.2">
      <c r="B81" s="18">
        <v>40969</v>
      </c>
      <c r="C81" s="24">
        <v>7.4503738089999993</v>
      </c>
      <c r="D81" s="24">
        <v>0.66940261699999992</v>
      </c>
    </row>
    <row r="82" spans="1:4" x14ac:dyDescent="0.2">
      <c r="B82" s="18">
        <v>41000</v>
      </c>
      <c r="C82" s="24">
        <v>7.3275148579999998</v>
      </c>
      <c r="D82" s="24">
        <v>0.62322545200000001</v>
      </c>
    </row>
    <row r="83" spans="1:4" x14ac:dyDescent="0.2">
      <c r="B83" s="18">
        <v>41030</v>
      </c>
      <c r="C83" s="24">
        <v>7.0788387229999996</v>
      </c>
      <c r="D83" s="24">
        <v>0.584734639</v>
      </c>
    </row>
    <row r="84" spans="1:4" x14ac:dyDescent="0.2">
      <c r="B84" s="18">
        <v>41061</v>
      </c>
      <c r="C84" s="24">
        <v>7.0571029139999997</v>
      </c>
      <c r="D84" s="24">
        <v>0.47232994</v>
      </c>
    </row>
    <row r="85" spans="1:4" x14ac:dyDescent="0.2">
      <c r="B85" s="18">
        <v>41091</v>
      </c>
      <c r="C85" s="24">
        <v>7.1296248649999994</v>
      </c>
      <c r="D85" s="24">
        <v>0.65957054999999998</v>
      </c>
    </row>
    <row r="86" spans="1:4" x14ac:dyDescent="0.2">
      <c r="B86" s="18">
        <v>41122</v>
      </c>
      <c r="C86" s="24">
        <v>7.3013889269999996</v>
      </c>
      <c r="D86" s="24">
        <v>0.75890071699999995</v>
      </c>
    </row>
    <row r="87" spans="1:4" x14ac:dyDescent="0.2">
      <c r="B87" s="18">
        <v>41153</v>
      </c>
      <c r="C87" s="24">
        <v>7.930467932</v>
      </c>
      <c r="D87" s="24">
        <v>0.84338564199999999</v>
      </c>
    </row>
    <row r="88" spans="1:4" x14ac:dyDescent="0.2">
      <c r="B88" s="18">
        <v>41183</v>
      </c>
      <c r="C88" s="24">
        <v>7.8273046649999998</v>
      </c>
      <c r="D88" s="24">
        <v>0.63067578300000005</v>
      </c>
    </row>
    <row r="89" spans="1:4" x14ac:dyDescent="0.2">
      <c r="B89" s="18">
        <v>41214</v>
      </c>
      <c r="C89" s="24">
        <v>7.8191649129999998</v>
      </c>
      <c r="D89" s="24">
        <v>0.76340355199999999</v>
      </c>
    </row>
    <row r="90" spans="1:4" x14ac:dyDescent="0.2">
      <c r="B90" s="18">
        <v>41244</v>
      </c>
      <c r="C90" s="24">
        <v>7.7164452250000002</v>
      </c>
      <c r="D90" s="24">
        <v>0.19518809099999998</v>
      </c>
    </row>
    <row r="91" spans="1:4" x14ac:dyDescent="0.2">
      <c r="A91">
        <f>A79+1</f>
        <v>2013</v>
      </c>
      <c r="B91" s="18">
        <v>41275</v>
      </c>
      <c r="C91" s="24">
        <v>7.5230034020000005</v>
      </c>
      <c r="D91" s="24">
        <v>0.630606267</v>
      </c>
    </row>
    <row r="92" spans="1:4" x14ac:dyDescent="0.2">
      <c r="B92" s="18">
        <v>41306</v>
      </c>
      <c r="C92" s="24">
        <v>7.3771790020000001</v>
      </c>
      <c r="D92" s="24">
        <v>0.54575575200000004</v>
      </c>
    </row>
    <row r="93" spans="1:4" x14ac:dyDescent="0.2">
      <c r="B93" s="18">
        <v>41334</v>
      </c>
      <c r="C93" s="24">
        <v>7.0774306070000002</v>
      </c>
      <c r="D93" s="24">
        <v>0.36965422199999998</v>
      </c>
    </row>
    <row r="94" spans="1:4" x14ac:dyDescent="0.2">
      <c r="B94" s="18">
        <v>41365</v>
      </c>
      <c r="C94" s="24">
        <v>6.9405252499999994</v>
      </c>
      <c r="D94" s="24">
        <v>0.48632009500000001</v>
      </c>
    </row>
    <row r="95" spans="1:4" x14ac:dyDescent="0.2">
      <c r="B95" s="18">
        <v>41395</v>
      </c>
      <c r="C95" s="24">
        <v>7.020406468</v>
      </c>
      <c r="D95" s="24">
        <v>0.66461585700000003</v>
      </c>
    </row>
    <row r="96" spans="1:4" x14ac:dyDescent="0.2">
      <c r="B96" s="18">
        <v>41426</v>
      </c>
      <c r="C96" s="24">
        <v>6.9072120960000003</v>
      </c>
      <c r="D96" s="24">
        <v>0.35913556799999996</v>
      </c>
    </row>
    <row r="97" spans="1:4" x14ac:dyDescent="0.2">
      <c r="B97" s="18">
        <v>41456</v>
      </c>
      <c r="C97" s="24">
        <v>6.8675787240000004</v>
      </c>
      <c r="D97" s="24">
        <v>0.61993717800000003</v>
      </c>
    </row>
    <row r="98" spans="1:4" x14ac:dyDescent="0.2">
      <c r="B98" s="18">
        <v>41487</v>
      </c>
      <c r="C98" s="24">
        <v>6.7917712479999999</v>
      </c>
      <c r="D98" s="24">
        <v>0.68309324100000002</v>
      </c>
    </row>
    <row r="99" spans="1:4" x14ac:dyDescent="0.2">
      <c r="B99" s="18">
        <v>41518</v>
      </c>
      <c r="C99" s="24">
        <v>6.7674014140000001</v>
      </c>
      <c r="D99" s="24">
        <v>0.81901580799999996</v>
      </c>
    </row>
    <row r="100" spans="1:4" x14ac:dyDescent="0.2">
      <c r="B100" s="18">
        <v>41548</v>
      </c>
      <c r="C100" s="24">
        <v>6.7350045440000006</v>
      </c>
      <c r="D100" s="24">
        <v>0.59827891300000002</v>
      </c>
    </row>
    <row r="101" spans="1:4" x14ac:dyDescent="0.2">
      <c r="B101" s="18">
        <v>41579</v>
      </c>
      <c r="C101" s="24">
        <v>6.5748196980000007</v>
      </c>
      <c r="D101" s="24">
        <v>0.60321870600000005</v>
      </c>
    </row>
    <row r="102" spans="1:4" x14ac:dyDescent="0.2">
      <c r="B102" s="18">
        <v>41609</v>
      </c>
      <c r="C102" s="24">
        <v>6.5416237659999998</v>
      </c>
      <c r="D102" s="24">
        <v>0.161992159</v>
      </c>
    </row>
    <row r="103" spans="1:4" x14ac:dyDescent="0.2">
      <c r="A103">
        <f>A91+1</f>
        <v>2014</v>
      </c>
      <c r="B103" s="18">
        <v>41640</v>
      </c>
      <c r="C103" s="24">
        <v>6.4430426150000004</v>
      </c>
      <c r="D103" s="24">
        <v>0.53202511600000002</v>
      </c>
    </row>
    <row r="104" spans="1:4" x14ac:dyDescent="0.2">
      <c r="B104" s="18">
        <v>41671</v>
      </c>
      <c r="C104" s="24">
        <v>6.1347127959999996</v>
      </c>
      <c r="D104" s="24">
        <v>0.23742593299999998</v>
      </c>
    </row>
    <row r="105" spans="1:4" x14ac:dyDescent="0.2">
      <c r="B105" s="18">
        <v>41699</v>
      </c>
      <c r="C105" s="24">
        <v>6.2695982099999998</v>
      </c>
      <c r="D105" s="24">
        <v>0.50453963599999996</v>
      </c>
    </row>
    <row r="106" spans="1:4" x14ac:dyDescent="0.2">
      <c r="B106" s="18">
        <v>41730</v>
      </c>
      <c r="C106" s="24">
        <v>6.4440955889999998</v>
      </c>
      <c r="D106" s="24">
        <v>0.6608174739999999</v>
      </c>
    </row>
    <row r="107" spans="1:4" x14ac:dyDescent="0.2">
      <c r="B107" s="18">
        <v>41760</v>
      </c>
      <c r="C107" s="24">
        <v>6.5328818879999995</v>
      </c>
      <c r="D107" s="24">
        <v>0.75340215600000005</v>
      </c>
    </row>
    <row r="108" spans="1:4" x14ac:dyDescent="0.2">
      <c r="B108" s="19">
        <v>41791</v>
      </c>
      <c r="C108" s="24">
        <v>7.0738469950000002</v>
      </c>
      <c r="D108" s="24">
        <v>0.90010067500000002</v>
      </c>
    </row>
    <row r="109" spans="1:4" x14ac:dyDescent="0.2">
      <c r="B109" s="18">
        <v>41821</v>
      </c>
      <c r="C109" s="24">
        <v>6.9404834639999997</v>
      </c>
      <c r="D109" s="24">
        <v>0.486573647</v>
      </c>
    </row>
    <row r="110" spans="1:4" x14ac:dyDescent="0.2">
      <c r="B110" s="18">
        <v>41852</v>
      </c>
      <c r="C110" s="24">
        <v>6.8380639309999998</v>
      </c>
      <c r="D110" s="24">
        <v>0.58067370800000007</v>
      </c>
    </row>
    <row r="111" spans="1:4" x14ac:dyDescent="0.2">
      <c r="B111" s="18">
        <v>41883</v>
      </c>
      <c r="C111" s="24">
        <v>6.163375426</v>
      </c>
      <c r="D111" s="24">
        <v>0.14432730299999999</v>
      </c>
    </row>
    <row r="112" spans="1:4" x14ac:dyDescent="0.2">
      <c r="B112" s="18">
        <v>41913</v>
      </c>
      <c r="C112" s="24">
        <v>5.8406994450000003</v>
      </c>
      <c r="D112" s="24">
        <v>0.27560293200000002</v>
      </c>
    </row>
    <row r="113" spans="1:4" x14ac:dyDescent="0.2">
      <c r="B113" s="18">
        <v>41944</v>
      </c>
      <c r="C113" s="24">
        <v>5.7346971139999994</v>
      </c>
      <c r="D113" s="24">
        <v>0.49721637500000004</v>
      </c>
    </row>
    <row r="114" spans="1:4" x14ac:dyDescent="0.2">
      <c r="B114" s="18">
        <v>41974</v>
      </c>
      <c r="C114" s="24">
        <v>5.9027316939999999</v>
      </c>
      <c r="D114" s="24">
        <v>0.33002673900000001</v>
      </c>
    </row>
    <row r="115" spans="1:4" x14ac:dyDescent="0.2">
      <c r="A115">
        <f>A103+1</f>
        <v>2015</v>
      </c>
      <c r="B115" s="18">
        <v>42005</v>
      </c>
      <c r="C115" s="24">
        <v>5.2181894160000004</v>
      </c>
      <c r="D115" s="24">
        <v>-0.15251716200000001</v>
      </c>
    </row>
    <row r="116" spans="1:4" x14ac:dyDescent="0.2">
      <c r="B116" s="18">
        <v>42036</v>
      </c>
      <c r="C116" s="24">
        <v>6.1064417110000004</v>
      </c>
      <c r="D116" s="24">
        <v>1.1256782279999999</v>
      </c>
    </row>
    <row r="117" spans="1:4" x14ac:dyDescent="0.2">
      <c r="B117" s="18">
        <v>42064</v>
      </c>
      <c r="C117" s="24">
        <v>7.1490235389999999</v>
      </c>
      <c r="D117" s="24">
        <v>1.5471214640000002</v>
      </c>
    </row>
    <row r="118" spans="1:4" x14ac:dyDescent="0.2">
      <c r="B118" s="18">
        <v>42095</v>
      </c>
      <c r="C118" s="24">
        <v>7.7856746300000008</v>
      </c>
      <c r="D118" s="24">
        <v>1.297468565</v>
      </c>
    </row>
    <row r="119" spans="1:4" x14ac:dyDescent="0.2">
      <c r="B119" s="18">
        <v>42125</v>
      </c>
      <c r="C119" s="24">
        <v>7.9113538620000003</v>
      </c>
      <c r="D119" s="24">
        <v>0.87908138799999991</v>
      </c>
    </row>
    <row r="120" spans="1:4" x14ac:dyDescent="0.2">
      <c r="B120" s="18">
        <v>42156</v>
      </c>
      <c r="C120" s="24">
        <v>7.5832022829999994</v>
      </c>
      <c r="D120" s="24">
        <v>0.5719490960000001</v>
      </c>
    </row>
    <row r="121" spans="1:4" x14ac:dyDescent="0.2">
      <c r="B121" s="18">
        <v>42186</v>
      </c>
      <c r="C121" s="24">
        <v>7.5588325160000007</v>
      </c>
      <c r="D121" s="24">
        <v>0.46220388000000001</v>
      </c>
    </row>
    <row r="122" spans="1:4" x14ac:dyDescent="0.2">
      <c r="B122" s="18">
        <v>42217</v>
      </c>
      <c r="C122" s="24">
        <v>7.1053841069999999</v>
      </c>
      <c r="D122" s="24">
        <v>0.12722529900000001</v>
      </c>
    </row>
    <row r="123" spans="1:4" x14ac:dyDescent="0.2">
      <c r="B123" s="18">
        <v>42248</v>
      </c>
      <c r="C123" s="24">
        <v>7.5530291979999999</v>
      </c>
      <c r="D123" s="24">
        <v>0.59197239400000001</v>
      </c>
    </row>
    <row r="124" spans="1:4" x14ac:dyDescent="0.2">
      <c r="B124" s="18">
        <v>42278</v>
      </c>
      <c r="C124" s="24">
        <v>8.3928820959999992</v>
      </c>
      <c r="D124" s="24">
        <v>1.1154558300000001</v>
      </c>
    </row>
    <row r="125" spans="1:4" x14ac:dyDescent="0.2">
      <c r="B125" s="18">
        <v>42309</v>
      </c>
      <c r="C125" s="24">
        <v>8.666762211</v>
      </c>
      <c r="D125" s="24">
        <v>0.77109649000000002</v>
      </c>
    </row>
    <row r="126" spans="1:4" x14ac:dyDescent="0.2">
      <c r="B126" s="18">
        <v>42339</v>
      </c>
      <c r="C126" s="24">
        <v>8.4216741759999998</v>
      </c>
      <c r="D126" s="24">
        <v>8.4938704000000004E-2</v>
      </c>
    </row>
    <row r="127" spans="1:4" x14ac:dyDescent="0.2">
      <c r="A127">
        <f>A115+1</f>
        <v>2016</v>
      </c>
      <c r="B127" s="18">
        <v>42370</v>
      </c>
      <c r="C127" s="24">
        <v>8.9262131109999991</v>
      </c>
      <c r="D127" s="24">
        <v>0.35202177299999998</v>
      </c>
    </row>
    <row r="128" spans="1:4" x14ac:dyDescent="0.2">
      <c r="B128" s="18">
        <v>42401</v>
      </c>
      <c r="C128" s="24">
        <v>8.462560581</v>
      </c>
      <c r="D128" s="24">
        <v>0.662025698</v>
      </c>
    </row>
    <row r="129" spans="1:4" x14ac:dyDescent="0.2">
      <c r="B129" s="18">
        <v>42430</v>
      </c>
      <c r="C129" s="24">
        <v>8.416947845000001</v>
      </c>
      <c r="D129" s="24">
        <v>1.5015087280000001</v>
      </c>
    </row>
    <row r="130" spans="1:4" x14ac:dyDescent="0.2">
      <c r="B130" s="18">
        <v>42461</v>
      </c>
      <c r="C130" s="24">
        <v>8.1853365320000009</v>
      </c>
      <c r="D130" s="24">
        <v>1.065857252</v>
      </c>
    </row>
    <row r="131" spans="1:4" x14ac:dyDescent="0.2">
      <c r="B131" s="18">
        <v>42491</v>
      </c>
      <c r="C131" s="24">
        <v>8.0427899739999997</v>
      </c>
      <c r="D131" s="24">
        <v>0.73653483000000008</v>
      </c>
    </row>
    <row r="132" spans="1:4" x14ac:dyDescent="0.2">
      <c r="B132" s="18">
        <v>42522</v>
      </c>
      <c r="C132" s="24">
        <v>8.8415160030000006</v>
      </c>
      <c r="D132" s="24">
        <v>1.370675125</v>
      </c>
    </row>
    <row r="133" spans="1:4" x14ac:dyDescent="0.2">
      <c r="B133" s="18">
        <v>42552</v>
      </c>
      <c r="C133" s="24">
        <v>8.7050861679999993</v>
      </c>
      <c r="D133" s="24">
        <v>0.32577404500000001</v>
      </c>
    </row>
    <row r="134" spans="1:4" x14ac:dyDescent="0.2">
      <c r="B134" s="18">
        <v>42583</v>
      </c>
      <c r="C134" s="24">
        <v>9.5333116990000004</v>
      </c>
      <c r="D134" s="24">
        <v>0.95545082999999997</v>
      </c>
    </row>
    <row r="135" spans="1:4" x14ac:dyDescent="0.2">
      <c r="B135" s="18">
        <v>42614</v>
      </c>
      <c r="C135" s="24">
        <v>10.142965991999999</v>
      </c>
      <c r="D135" s="24">
        <v>1.2016266869999999</v>
      </c>
    </row>
    <row r="136" spans="1:4" x14ac:dyDescent="0.2">
      <c r="B136" s="18">
        <v>42644</v>
      </c>
      <c r="C136" s="24">
        <v>9.886866315999999</v>
      </c>
      <c r="D136" s="24">
        <v>0.85935615399999998</v>
      </c>
    </row>
    <row r="137" spans="1:4" x14ac:dyDescent="0.2">
      <c r="B137" s="18">
        <v>42675</v>
      </c>
      <c r="C137" s="24">
        <v>10.108732782999999</v>
      </c>
      <c r="D137" s="24">
        <v>0.99296295699999992</v>
      </c>
    </row>
    <row r="138" spans="1:4" x14ac:dyDescent="0.2">
      <c r="B138" s="18">
        <v>42705</v>
      </c>
      <c r="C138" s="24">
        <v>11.587706379</v>
      </c>
      <c r="D138" s="24">
        <v>1.5639122999999999</v>
      </c>
    </row>
    <row r="139" spans="1:4" x14ac:dyDescent="0.2">
      <c r="A139">
        <f>A127+1</f>
        <v>2017</v>
      </c>
      <c r="B139" s="18">
        <v>42736</v>
      </c>
      <c r="C139" s="24">
        <v>12.218433925999999</v>
      </c>
      <c r="D139" s="24">
        <v>0.98274932000000004</v>
      </c>
    </row>
    <row r="140" spans="1:4" x14ac:dyDescent="0.2">
      <c r="B140" s="18">
        <v>42767</v>
      </c>
      <c r="C140" s="24">
        <v>12.223077521999999</v>
      </c>
      <c r="D140" s="24">
        <v>0.66666929400000008</v>
      </c>
    </row>
    <row r="141" spans="1:4" x14ac:dyDescent="0.2">
      <c r="B141" s="18">
        <v>42795</v>
      </c>
      <c r="C141" s="24">
        <v>11.4613204215</v>
      </c>
      <c r="D141" s="24">
        <v>0.73975162750000001</v>
      </c>
    </row>
    <row r="142" spans="1:4" x14ac:dyDescent="0.2">
      <c r="B142" s="18">
        <v>42826</v>
      </c>
      <c r="C142" s="24">
        <v>11.208297130499998</v>
      </c>
      <c r="D142" s="24">
        <v>0.81283396100000005</v>
      </c>
    </row>
    <row r="143" spans="1:4" x14ac:dyDescent="0.2">
      <c r="B143" s="18">
        <v>42856</v>
      </c>
      <c r="C143" s="24">
        <v>11.272522759499999</v>
      </c>
      <c r="D143" s="24">
        <v>0.80076045899999992</v>
      </c>
    </row>
    <row r="144" spans="1:4" x14ac:dyDescent="0.2">
      <c r="B144" s="18">
        <v>42887</v>
      </c>
      <c r="C144" s="24">
        <v>10.8424720305</v>
      </c>
      <c r="D144" s="24">
        <v>0.94062439600000003</v>
      </c>
    </row>
    <row r="145" spans="1:4" x14ac:dyDescent="0.2">
      <c r="B145" s="18">
        <v>42917</v>
      </c>
      <c r="C145" s="24">
        <v>11.1406616855</v>
      </c>
      <c r="D145" s="24">
        <v>0.62396370000000001</v>
      </c>
    </row>
    <row r="146" spans="1:4" x14ac:dyDescent="0.2">
      <c r="B146" s="18">
        <v>42948</v>
      </c>
      <c r="C146" s="24">
        <v>10.9780810895</v>
      </c>
      <c r="D146" s="24">
        <v>0.79287023400000001</v>
      </c>
    </row>
    <row r="147" spans="1:4" x14ac:dyDescent="0.2">
      <c r="B147" s="18">
        <v>42979</v>
      </c>
      <c r="C147" s="24">
        <v>10.779543800499999</v>
      </c>
      <c r="D147" s="24">
        <v>1.003089398</v>
      </c>
    </row>
    <row r="148" spans="1:4" x14ac:dyDescent="0.2">
      <c r="B148" s="18">
        <v>43009</v>
      </c>
      <c r="C148" s="24">
        <v>11.006086489099999</v>
      </c>
      <c r="D148" s="24">
        <v>1.0858988425999998</v>
      </c>
    </row>
    <row r="149" spans="1:4" x14ac:dyDescent="0.2">
      <c r="B149" s="18">
        <v>43040</v>
      </c>
      <c r="C149" s="24">
        <v>10.956064464499999</v>
      </c>
      <c r="D149" s="24">
        <v>0.94294093239999999</v>
      </c>
    </row>
    <row r="150" spans="1:4" x14ac:dyDescent="0.2">
      <c r="B150" s="18">
        <v>43070</v>
      </c>
      <c r="C150" s="24">
        <v>10.2980547655</v>
      </c>
      <c r="D150" s="24">
        <v>0.90590260099999997</v>
      </c>
    </row>
    <row r="151" spans="1:4" x14ac:dyDescent="0.2">
      <c r="A151">
        <f>A139+1</f>
        <v>2018</v>
      </c>
      <c r="B151" s="18">
        <v>43101</v>
      </c>
      <c r="C151" s="24">
        <v>10.368264353500001</v>
      </c>
      <c r="D151" s="24">
        <v>1.0529589080000001</v>
      </c>
    </row>
    <row r="152" spans="1:4" x14ac:dyDescent="0.2">
      <c r="B152" s="18">
        <v>43132</v>
      </c>
      <c r="C152" s="24">
        <v>10.3884323275</v>
      </c>
      <c r="D152" s="24">
        <v>0.686837268</v>
      </c>
    </row>
    <row r="153" spans="1:4" x14ac:dyDescent="0.2">
      <c r="B153" s="18">
        <v>43160</v>
      </c>
      <c r="C153" s="24">
        <v>10.439985871000001</v>
      </c>
      <c r="D153" s="24">
        <v>0.79130517099999997</v>
      </c>
    </row>
    <row r="154" spans="1:4" x14ac:dyDescent="0.2">
      <c r="B154" s="18">
        <v>43191</v>
      </c>
      <c r="C154" s="24">
        <v>10.639767126000001</v>
      </c>
      <c r="D154" s="24">
        <v>1.0126152159999999</v>
      </c>
    </row>
    <row r="155" spans="1:4" x14ac:dyDescent="0.2">
      <c r="B155" s="18">
        <v>43221</v>
      </c>
      <c r="C155" s="24">
        <v>11.181051614999999</v>
      </c>
      <c r="D155" s="24">
        <v>1.3420449480000001</v>
      </c>
    </row>
    <row r="156" spans="1:4" x14ac:dyDescent="0.2">
      <c r="B156" s="18">
        <v>43252</v>
      </c>
      <c r="C156" s="24">
        <v>11.726365976999999</v>
      </c>
      <c r="D156" s="24">
        <v>1.4859387580000001</v>
      </c>
    </row>
    <row r="157" spans="1:4" x14ac:dyDescent="0.2">
      <c r="B157" s="18">
        <v>43282</v>
      </c>
      <c r="C157" s="24">
        <v>12.309344435000002</v>
      </c>
      <c r="D157" s="24">
        <v>1.2069421580000002</v>
      </c>
    </row>
    <row r="158" spans="1:4" x14ac:dyDescent="0.2">
      <c r="B158" s="18">
        <v>43313</v>
      </c>
      <c r="C158" s="24">
        <v>12.509792967999999</v>
      </c>
      <c r="D158" s="24">
        <v>0.99331876699999999</v>
      </c>
    </row>
    <row r="159" spans="1:4" x14ac:dyDescent="0.2">
      <c r="B159" s="18">
        <v>43344</v>
      </c>
      <c r="C159" s="24">
        <v>13.086478967</v>
      </c>
      <c r="D159" s="24">
        <v>1.5797753970000001</v>
      </c>
    </row>
    <row r="160" spans="1:4" x14ac:dyDescent="0.2">
      <c r="B160" s="18">
        <v>43374</v>
      </c>
      <c r="C160" s="24">
        <v>13.400400970699998</v>
      </c>
      <c r="D160" s="24">
        <v>1.3998208462999999</v>
      </c>
    </row>
    <row r="161" spans="1:4" x14ac:dyDescent="0.2">
      <c r="B161" s="18">
        <v>43405</v>
      </c>
      <c r="C161" s="24">
        <v>13.748124654</v>
      </c>
      <c r="D161" s="24">
        <v>1.2906646156999999</v>
      </c>
    </row>
    <row r="162" spans="1:4" x14ac:dyDescent="0.2">
      <c r="B162" s="18">
        <v>43435</v>
      </c>
      <c r="C162" s="24">
        <v>13.797162645</v>
      </c>
      <c r="D162" s="24">
        <v>0.95494059200000003</v>
      </c>
    </row>
    <row r="163" spans="1:4" x14ac:dyDescent="0.2">
      <c r="A163">
        <f>A151+1</f>
        <v>2019</v>
      </c>
      <c r="B163" s="18">
        <v>43466</v>
      </c>
      <c r="C163" s="24">
        <v>14.008734694000001</v>
      </c>
      <c r="D163" s="24">
        <v>1.2645309569999998</v>
      </c>
    </row>
    <row r="164" spans="1:4" x14ac:dyDescent="0.2">
      <c r="B164" s="18">
        <v>43497</v>
      </c>
      <c r="C164" s="24">
        <v>14.529766469</v>
      </c>
      <c r="D164" s="24">
        <v>1.2078690429999999</v>
      </c>
    </row>
    <row r="165" spans="1:4" x14ac:dyDescent="0.2">
      <c r="B165" s="18">
        <v>43525</v>
      </c>
      <c r="C165" s="24">
        <v>15.127261297999999</v>
      </c>
      <c r="D165" s="24">
        <v>1.3888</v>
      </c>
    </row>
    <row r="166" spans="1:4" x14ac:dyDescent="0.2">
      <c r="B166" s="18">
        <v>43556</v>
      </c>
      <c r="C166" s="24">
        <v>15.707946082000001</v>
      </c>
      <c r="D166" s="24">
        <v>1.5932999999999999</v>
      </c>
    </row>
    <row r="167" spans="1:4" x14ac:dyDescent="0.2">
      <c r="B167" s="18">
        <v>43586</v>
      </c>
      <c r="C167" s="24">
        <v>15.654401134</v>
      </c>
      <c r="D167" s="24">
        <v>1.2885</v>
      </c>
    </row>
    <row r="168" spans="1:4" x14ac:dyDescent="0.2">
      <c r="B168" s="18">
        <v>43617</v>
      </c>
      <c r="C168" s="96">
        <v>15.465962376</v>
      </c>
      <c r="D168" s="96">
        <v>1.2975000000000001</v>
      </c>
    </row>
    <row r="169" spans="1:4" x14ac:dyDescent="0.2">
      <c r="B169" s="18">
        <v>43647</v>
      </c>
      <c r="C169" s="24">
        <v>15.329442364</v>
      </c>
      <c r="D169" s="24">
        <v>1.0704543790000001</v>
      </c>
    </row>
    <row r="170" spans="1:4" x14ac:dyDescent="0.2">
      <c r="B170" s="18">
        <v>43678</v>
      </c>
      <c r="C170" s="24">
        <v>15.502097320000001</v>
      </c>
      <c r="D170" s="24">
        <v>1.165973723</v>
      </c>
    </row>
    <row r="171" spans="1:4" x14ac:dyDescent="0.2">
      <c r="B171" s="18">
        <v>43709</v>
      </c>
      <c r="C171" s="24">
        <v>15.334577831000001</v>
      </c>
      <c r="D171" s="24">
        <v>1.4122559080000001</v>
      </c>
    </row>
    <row r="172" spans="1:4" x14ac:dyDescent="0.2">
      <c r="B172" s="18">
        <v>43739</v>
      </c>
      <c r="C172" s="24">
        <v>15.2474996087</v>
      </c>
      <c r="D172" s="24">
        <v>1.312742624</v>
      </c>
    </row>
    <row r="173" spans="1:4" x14ac:dyDescent="0.2">
      <c r="B173" s="18">
        <v>43770</v>
      </c>
    </row>
    <row r="174" spans="1:4" x14ac:dyDescent="0.2">
      <c r="B174" s="18">
        <v>43800</v>
      </c>
    </row>
  </sheetData>
  <conditionalFormatting sqref="B152:B174">
    <cfRule type="expression" dxfId="4" priority="1">
      <formula>#REF!=1</formula>
    </cfRule>
  </conditionalFormatting>
  <conditionalFormatting sqref="B7:B151">
    <cfRule type="expression" dxfId="3" priority="2">
      <formula>#REF!=1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zoomScaleNormal="100" workbookViewId="0"/>
  </sheetViews>
  <sheetFormatPr defaultRowHeight="14.25" x14ac:dyDescent="0.2"/>
  <cols>
    <col min="1" max="1" width="8.875" bestFit="1" customWidth="1"/>
    <col min="2" max="2" width="13.125" bestFit="1" customWidth="1"/>
    <col min="3" max="3" width="16.5" customWidth="1"/>
    <col min="4" max="4" width="14.625" bestFit="1" customWidth="1"/>
    <col min="5" max="5" width="10.375" bestFit="1" customWidth="1"/>
    <col min="6" max="6" width="11.75" customWidth="1"/>
  </cols>
  <sheetData>
    <row r="1" spans="1:6" s="30" customFormat="1" x14ac:dyDescent="0.2">
      <c r="A1" s="25" t="s">
        <v>8</v>
      </c>
    </row>
    <row r="2" spans="1:6" s="30" customFormat="1" x14ac:dyDescent="0.2">
      <c r="A2" s="23" t="s">
        <v>80</v>
      </c>
    </row>
    <row r="3" spans="1:6" s="29" customFormat="1" ht="18" x14ac:dyDescent="0.25">
      <c r="A3" s="27" t="s">
        <v>73</v>
      </c>
    </row>
    <row r="4" spans="1:6" s="30" customFormat="1" x14ac:dyDescent="0.2">
      <c r="A4" s="32" t="s">
        <v>13</v>
      </c>
    </row>
    <row r="5" spans="1:6" x14ac:dyDescent="0.2">
      <c r="A5" s="17"/>
    </row>
    <row r="6" spans="1:6" ht="57" x14ac:dyDescent="0.2">
      <c r="B6" s="16" t="s">
        <v>17</v>
      </c>
      <c r="C6" s="16" t="s">
        <v>6</v>
      </c>
      <c r="D6" s="34" t="s">
        <v>37</v>
      </c>
      <c r="E6" s="20" t="s">
        <v>10</v>
      </c>
      <c r="F6" s="20" t="s">
        <v>84</v>
      </c>
    </row>
    <row r="7" spans="1:6" x14ac:dyDescent="0.2">
      <c r="A7" s="18">
        <v>42005</v>
      </c>
      <c r="B7" s="21">
        <v>2817.5796599999999</v>
      </c>
      <c r="C7" s="21">
        <v>344.226992</v>
      </c>
      <c r="D7" s="21">
        <v>96.285566000000003</v>
      </c>
      <c r="E7" s="21">
        <v>1370.7708970000001</v>
      </c>
      <c r="F7" s="21">
        <v>191.574388</v>
      </c>
    </row>
    <row r="8" spans="1:6" x14ac:dyDescent="0.2">
      <c r="A8" s="18">
        <v>42036</v>
      </c>
      <c r="B8" s="21">
        <v>2655.891584</v>
      </c>
      <c r="C8" s="21">
        <v>967.89993400000003</v>
      </c>
      <c r="D8" s="21">
        <v>92.93647</v>
      </c>
      <c r="E8" s="21">
        <v>1497.9979960000001</v>
      </c>
      <c r="F8" s="21">
        <v>207.189334</v>
      </c>
    </row>
    <row r="9" spans="1:6" x14ac:dyDescent="0.2">
      <c r="A9" s="18">
        <v>42064</v>
      </c>
      <c r="B9" s="21">
        <v>2722.9922200000001</v>
      </c>
      <c r="C9" s="21">
        <v>1612.1205359999999</v>
      </c>
      <c r="D9" s="21">
        <v>87.176751999999993</v>
      </c>
      <c r="E9" s="21">
        <v>1552.382355</v>
      </c>
      <c r="F9" s="21">
        <v>228.73199199999999</v>
      </c>
    </row>
    <row r="10" spans="1:6" x14ac:dyDescent="0.2">
      <c r="A10" s="18">
        <v>42095</v>
      </c>
      <c r="B10" s="21">
        <v>2517.4063849999998</v>
      </c>
      <c r="C10" s="21">
        <v>2090.074775</v>
      </c>
      <c r="D10" s="21">
        <v>87.586765999999997</v>
      </c>
      <c r="E10" s="21">
        <v>1653.9479940000001</v>
      </c>
      <c r="F10" s="21">
        <v>237.345316</v>
      </c>
    </row>
    <row r="11" spans="1:6" x14ac:dyDescent="0.2">
      <c r="A11" s="18">
        <v>42125</v>
      </c>
      <c r="B11" s="21">
        <v>2632.650948</v>
      </c>
      <c r="C11" s="21">
        <v>1957.2360470000001</v>
      </c>
      <c r="D11" s="21">
        <v>78.273185999999995</v>
      </c>
      <c r="E11" s="21">
        <v>1812.6586400000001</v>
      </c>
      <c r="F11" s="21">
        <v>240.96278000000001</v>
      </c>
    </row>
    <row r="12" spans="1:6" x14ac:dyDescent="0.2">
      <c r="A12" s="18">
        <v>42156</v>
      </c>
      <c r="B12" s="21">
        <v>2803.336632</v>
      </c>
      <c r="C12" s="21">
        <v>1694.1364639999999</v>
      </c>
      <c r="D12" s="21">
        <v>91.343709000000004</v>
      </c>
      <c r="E12" s="21">
        <v>1774.2222079999999</v>
      </c>
      <c r="F12" s="21">
        <v>245.774597</v>
      </c>
    </row>
    <row r="13" spans="1:6" x14ac:dyDescent="0.2">
      <c r="A13" s="18">
        <v>42186</v>
      </c>
      <c r="B13" s="21">
        <v>2800.2499550000002</v>
      </c>
      <c r="C13" s="21">
        <v>1646.710863</v>
      </c>
      <c r="D13" s="21">
        <v>100.52184200000001</v>
      </c>
      <c r="E13" s="21">
        <v>1827.6605340000001</v>
      </c>
      <c r="F13" s="21">
        <v>245.78405900000001</v>
      </c>
    </row>
    <row r="14" spans="1:6" x14ac:dyDescent="0.2">
      <c r="A14" s="18">
        <v>42217</v>
      </c>
      <c r="B14" s="21">
        <v>2960.185598</v>
      </c>
      <c r="C14" s="21">
        <v>1341.6966910000001</v>
      </c>
      <c r="D14" s="21">
        <v>98.188986999999997</v>
      </c>
      <c r="E14" s="21">
        <v>1730.52214</v>
      </c>
      <c r="F14" s="21">
        <v>236.39908</v>
      </c>
    </row>
    <row r="15" spans="1:6" x14ac:dyDescent="0.2">
      <c r="A15" s="18">
        <v>42248</v>
      </c>
      <c r="B15" s="21">
        <v>2997.9458960000002</v>
      </c>
      <c r="C15" s="21">
        <v>1490.1429000000001</v>
      </c>
      <c r="D15" s="21">
        <v>99.102654000000001</v>
      </c>
      <c r="E15" s="21">
        <v>1774.5543849999999</v>
      </c>
      <c r="F15" s="21">
        <v>249.04086699999999</v>
      </c>
    </row>
    <row r="16" spans="1:6" x14ac:dyDescent="0.2">
      <c r="A16" s="18">
        <v>42278</v>
      </c>
      <c r="B16" s="21">
        <v>2821.5660600000001</v>
      </c>
      <c r="C16" s="21">
        <v>1869.2540590000001</v>
      </c>
      <c r="D16" s="21">
        <v>104.47891799999999</v>
      </c>
      <c r="E16" s="21">
        <v>2158.4852719999999</v>
      </c>
      <c r="F16" s="21">
        <v>256.00311699999997</v>
      </c>
    </row>
    <row r="17" spans="1:6" x14ac:dyDescent="0.2">
      <c r="A17" s="18">
        <v>42309</v>
      </c>
      <c r="B17" s="21">
        <v>2777.3456550000001</v>
      </c>
      <c r="C17" s="21">
        <v>2250.4956860000002</v>
      </c>
      <c r="D17" s="21">
        <v>95.538798999999997</v>
      </c>
      <c r="E17" s="21">
        <v>2054.0194769999998</v>
      </c>
      <c r="F17" s="21">
        <v>272.39632999999998</v>
      </c>
    </row>
    <row r="18" spans="1:6" x14ac:dyDescent="0.2">
      <c r="A18" s="18">
        <v>42339</v>
      </c>
      <c r="B18" s="21">
        <v>2653.146655</v>
      </c>
      <c r="C18" s="21">
        <v>2090.1694910000001</v>
      </c>
      <c r="D18" s="21">
        <v>123.07702500000001</v>
      </c>
      <c r="E18" s="21">
        <v>2075.1071029999998</v>
      </c>
      <c r="F18" s="21">
        <v>272.03155400000003</v>
      </c>
    </row>
    <row r="19" spans="1:6" x14ac:dyDescent="0.2">
      <c r="A19" s="18">
        <v>42370</v>
      </c>
      <c r="B19" s="21">
        <v>2432.2614920000001</v>
      </c>
      <c r="C19" s="21">
        <v>2505.741407</v>
      </c>
      <c r="D19" s="21">
        <v>127.355114</v>
      </c>
      <c r="E19" s="21">
        <v>2053.3014939999998</v>
      </c>
      <c r="F19" s="21">
        <v>272.91475700000001</v>
      </c>
    </row>
    <row r="20" spans="1:6" x14ac:dyDescent="0.2">
      <c r="A20" s="18">
        <v>42401</v>
      </c>
      <c r="B20" s="21">
        <v>2554.8602030000002</v>
      </c>
      <c r="C20" s="21">
        <v>2115.008828</v>
      </c>
      <c r="D20" s="21">
        <v>127.824172</v>
      </c>
      <c r="E20" s="21">
        <v>2004.0911940000001</v>
      </c>
      <c r="F20" s="21">
        <v>271.395286</v>
      </c>
    </row>
    <row r="21" spans="1:6" x14ac:dyDescent="0.2">
      <c r="A21" s="18">
        <v>42430</v>
      </c>
      <c r="B21" s="21">
        <v>2368.5559130000001</v>
      </c>
      <c r="C21" s="21">
        <v>1987.231061</v>
      </c>
      <c r="D21" s="21">
        <v>141.17281199999999</v>
      </c>
      <c r="E21" s="21">
        <v>2071.277255</v>
      </c>
      <c r="F21" s="21">
        <v>272.57245499999999</v>
      </c>
    </row>
    <row r="22" spans="1:6" x14ac:dyDescent="0.2">
      <c r="A22" s="18">
        <v>42461</v>
      </c>
      <c r="B22" s="21">
        <v>2531.8026719999998</v>
      </c>
      <c r="C22" s="21">
        <v>1657.6577199999999</v>
      </c>
      <c r="D22" s="21">
        <v>143.10241199999999</v>
      </c>
      <c r="E22" s="21">
        <v>2143.6092760000001</v>
      </c>
      <c r="F22" s="21">
        <v>278.71333099999998</v>
      </c>
    </row>
    <row r="23" spans="1:6" x14ac:dyDescent="0.2">
      <c r="A23" s="18">
        <v>42491</v>
      </c>
      <c r="B23" s="21">
        <v>2561.0113510000001</v>
      </c>
      <c r="C23" s="21">
        <v>1682.9666830000001</v>
      </c>
      <c r="D23" s="21">
        <v>151.58553800000001</v>
      </c>
      <c r="E23" s="21">
        <v>1957.756208</v>
      </c>
      <c r="F23" s="21">
        <v>269.49449399999997</v>
      </c>
    </row>
    <row r="24" spans="1:6" x14ac:dyDescent="0.2">
      <c r="A24" s="18">
        <v>42522</v>
      </c>
      <c r="B24" s="21">
        <v>2480.7075730000001</v>
      </c>
      <c r="C24" s="21">
        <v>2041.5752130000001</v>
      </c>
      <c r="D24" s="21">
        <v>148.11779999999999</v>
      </c>
      <c r="E24" s="21">
        <v>1882.3207930000001</v>
      </c>
      <c r="F24" s="21">
        <v>268.01812000000001</v>
      </c>
    </row>
    <row r="25" spans="1:6" x14ac:dyDescent="0.2">
      <c r="A25" s="18">
        <v>42552</v>
      </c>
      <c r="B25" s="21">
        <v>2464.3704269999998</v>
      </c>
      <c r="C25" s="21">
        <v>2049.8736979999999</v>
      </c>
      <c r="D25" s="21">
        <v>146.72484700000001</v>
      </c>
      <c r="E25" s="21">
        <v>1647.757701</v>
      </c>
      <c r="F25" s="21">
        <v>263.66375699999998</v>
      </c>
    </row>
    <row r="26" spans="1:6" x14ac:dyDescent="0.2">
      <c r="A26" s="18">
        <v>42583</v>
      </c>
      <c r="B26" s="21">
        <v>2226.2408909999999</v>
      </c>
      <c r="C26" s="21">
        <v>2538.9004759999998</v>
      </c>
      <c r="D26" s="21">
        <v>157.181128</v>
      </c>
      <c r="E26" s="21">
        <v>1825.0134680000001</v>
      </c>
      <c r="F26" s="21">
        <v>273.02043500000002</v>
      </c>
    </row>
    <row r="27" spans="1:6" x14ac:dyDescent="0.2">
      <c r="A27" s="18">
        <v>42614</v>
      </c>
      <c r="B27" s="21">
        <v>2233.6346600000002</v>
      </c>
      <c r="C27" s="21">
        <v>2709.5196249999999</v>
      </c>
      <c r="D27" s="21">
        <v>162.53481400000001</v>
      </c>
      <c r="E27" s="21">
        <v>1961.2640309999999</v>
      </c>
      <c r="F27" s="21">
        <v>259.75396999999998</v>
      </c>
    </row>
    <row r="28" spans="1:6" x14ac:dyDescent="0.2">
      <c r="A28" s="18">
        <v>42644</v>
      </c>
      <c r="B28" s="21">
        <v>2307.6804229999998</v>
      </c>
      <c r="C28" s="21">
        <v>2666.5605190000001</v>
      </c>
      <c r="D28" s="21">
        <v>163.37604200000001</v>
      </c>
      <c r="E28" s="21">
        <v>1676.5147449999999</v>
      </c>
      <c r="F28" s="21">
        <v>258.48199199999999</v>
      </c>
    </row>
    <row r="29" spans="1:6" x14ac:dyDescent="0.2">
      <c r="A29" s="18">
        <v>42675</v>
      </c>
      <c r="B29" s="21">
        <v>2438.528949</v>
      </c>
      <c r="C29" s="21">
        <v>2628.4379720000002</v>
      </c>
      <c r="D29" s="21">
        <v>167.494483</v>
      </c>
      <c r="E29" s="21">
        <v>1731.559538</v>
      </c>
      <c r="F29" s="21">
        <v>261.41396800000001</v>
      </c>
    </row>
    <row r="30" spans="1:6" x14ac:dyDescent="0.2">
      <c r="A30" s="18">
        <v>42705</v>
      </c>
      <c r="B30" s="21">
        <v>2185.9965590000002</v>
      </c>
      <c r="C30" s="21">
        <v>3190.809264</v>
      </c>
      <c r="D30" s="21">
        <v>130.56019900000001</v>
      </c>
      <c r="E30" s="21">
        <v>2306.4037910000002</v>
      </c>
      <c r="F30" s="21">
        <v>266.59038900000002</v>
      </c>
    </row>
    <row r="31" spans="1:6" x14ac:dyDescent="0.2">
      <c r="A31" s="18">
        <v>42736</v>
      </c>
      <c r="B31" s="21">
        <v>2256.8396630000002</v>
      </c>
      <c r="C31" s="21">
        <v>3390.8371360000001</v>
      </c>
      <c r="D31" s="21">
        <v>128.10023899999999</v>
      </c>
      <c r="E31" s="21">
        <v>2479.1160340000001</v>
      </c>
      <c r="F31" s="21">
        <v>280.18776000000003</v>
      </c>
    </row>
    <row r="32" spans="1:6" x14ac:dyDescent="0.2">
      <c r="A32" s="18">
        <v>42767</v>
      </c>
      <c r="B32" s="21">
        <v>2291.297407</v>
      </c>
      <c r="C32" s="21">
        <v>3478.949869</v>
      </c>
      <c r="D32" s="21">
        <v>124.84869</v>
      </c>
      <c r="E32" s="21">
        <v>2370.6604299999999</v>
      </c>
      <c r="F32" s="21">
        <v>279.842826</v>
      </c>
    </row>
    <row r="33" spans="1:6" x14ac:dyDescent="0.2">
      <c r="A33" s="18">
        <v>42795</v>
      </c>
      <c r="B33" s="21">
        <v>2462.9617684999998</v>
      </c>
      <c r="C33" s="21">
        <v>3055.489063</v>
      </c>
      <c r="D33" s="21">
        <v>130.03539799999999</v>
      </c>
      <c r="E33" s="21">
        <v>2107.8984690000002</v>
      </c>
      <c r="F33" s="21">
        <v>261.40164449999997</v>
      </c>
    </row>
    <row r="34" spans="1:6" x14ac:dyDescent="0.2">
      <c r="A34" s="18">
        <v>42826</v>
      </c>
      <c r="B34" s="21">
        <v>2549.1245844999999</v>
      </c>
      <c r="C34" s="21">
        <v>2988.574165</v>
      </c>
      <c r="D34" s="21">
        <v>131.91779600000001</v>
      </c>
      <c r="E34" s="21">
        <v>1887.5982489999999</v>
      </c>
      <c r="F34" s="21">
        <v>261.24989649999998</v>
      </c>
    </row>
    <row r="35" spans="1:6" x14ac:dyDescent="0.2">
      <c r="A35" s="18">
        <v>42856</v>
      </c>
      <c r="B35" s="21">
        <v>2428.8037865000001</v>
      </c>
      <c r="C35" s="21">
        <v>3002.6917210000001</v>
      </c>
      <c r="D35" s="21">
        <v>144.20818700000001</v>
      </c>
      <c r="E35" s="21">
        <v>1928.1847339999999</v>
      </c>
      <c r="F35" s="21">
        <v>274.47579350000001</v>
      </c>
    </row>
    <row r="36" spans="1:6" x14ac:dyDescent="0.2">
      <c r="A36" s="18">
        <v>42887</v>
      </c>
      <c r="B36" s="21">
        <v>2515.5318195</v>
      </c>
      <c r="C36" s="21">
        <v>2908.6165550000001</v>
      </c>
      <c r="D36" s="21">
        <v>124.772085</v>
      </c>
      <c r="E36" s="21">
        <v>1958.8428610000001</v>
      </c>
      <c r="F36" s="21">
        <v>271.17452950000001</v>
      </c>
    </row>
    <row r="37" spans="1:6" x14ac:dyDescent="0.2">
      <c r="A37" s="18">
        <v>42917</v>
      </c>
      <c r="B37" s="21">
        <v>2471.0571725</v>
      </c>
      <c r="C37" s="21">
        <v>3043.8295819999998</v>
      </c>
      <c r="D37" s="21">
        <v>136.20569800000001</v>
      </c>
      <c r="E37" s="21">
        <v>2031.040311</v>
      </c>
      <c r="F37" s="21">
        <v>278.20419650000002</v>
      </c>
    </row>
    <row r="38" spans="1:6" x14ac:dyDescent="0.2">
      <c r="A38" s="18">
        <v>42948</v>
      </c>
      <c r="B38" s="21">
        <v>2533.5079535</v>
      </c>
      <c r="C38" s="21">
        <v>2979.759419</v>
      </c>
      <c r="D38" s="21">
        <v>133.32869700000001</v>
      </c>
      <c r="E38" s="21">
        <v>1917.0763469999999</v>
      </c>
      <c r="F38" s="21">
        <v>282.42433449999999</v>
      </c>
    </row>
    <row r="39" spans="1:6" x14ac:dyDescent="0.2">
      <c r="A39" s="18">
        <v>42979</v>
      </c>
      <c r="B39" s="21">
        <v>2545.9722394999999</v>
      </c>
      <c r="C39" s="21">
        <v>2901.9634860000001</v>
      </c>
      <c r="D39" s="21">
        <v>94.482133000000005</v>
      </c>
      <c r="E39" s="21">
        <v>2012.6022809999999</v>
      </c>
      <c r="F39" s="21">
        <v>292.58345350000002</v>
      </c>
    </row>
    <row r="40" spans="1:6" x14ac:dyDescent="0.2">
      <c r="A40" s="18">
        <v>43009</v>
      </c>
      <c r="B40" s="21">
        <v>2594.6786274999999</v>
      </c>
      <c r="C40" s="21">
        <v>3001.9098090000002</v>
      </c>
      <c r="D40" s="21">
        <v>93.295348000000004</v>
      </c>
      <c r="E40" s="21">
        <v>2050.4648430000002</v>
      </c>
      <c r="F40" s="21">
        <v>282.62378189999998</v>
      </c>
    </row>
    <row r="41" spans="1:6" x14ac:dyDescent="0.2">
      <c r="A41" s="18">
        <v>43040</v>
      </c>
      <c r="B41" s="21">
        <v>2452.6994705000002</v>
      </c>
      <c r="C41" s="21">
        <v>3149.8229769999998</v>
      </c>
      <c r="D41" s="21">
        <v>122.756981</v>
      </c>
      <c r="E41" s="21">
        <v>1904.1733429999999</v>
      </c>
      <c r="F41" s="21">
        <v>279.68530850000002</v>
      </c>
    </row>
    <row r="42" spans="1:6" x14ac:dyDescent="0.2">
      <c r="A42" s="18">
        <v>43070</v>
      </c>
      <c r="B42" s="21">
        <v>2632.4355055000001</v>
      </c>
      <c r="C42" s="21">
        <v>2880.1957969999999</v>
      </c>
      <c r="D42" s="21">
        <v>161.27763300000001</v>
      </c>
      <c r="E42" s="21">
        <v>1709.86898</v>
      </c>
      <c r="F42" s="21">
        <v>262.45525350000003</v>
      </c>
    </row>
    <row r="43" spans="1:6" x14ac:dyDescent="0.2">
      <c r="A43" s="18">
        <v>43101</v>
      </c>
      <c r="B43" s="21">
        <v>2560.4151350000002</v>
      </c>
      <c r="C43" s="21">
        <v>2954.4648695000001</v>
      </c>
      <c r="D43" s="21">
        <v>180.21539999999999</v>
      </c>
      <c r="E43" s="21">
        <v>1755.7200250000001</v>
      </c>
      <c r="F43" s="21">
        <v>244.783795</v>
      </c>
    </row>
    <row r="44" spans="1:6" x14ac:dyDescent="0.2">
      <c r="A44" s="18">
        <v>43132</v>
      </c>
      <c r="B44" s="21">
        <v>2550.6863309999999</v>
      </c>
      <c r="C44" s="21">
        <v>2902.8984015000001</v>
      </c>
      <c r="D44" s="21">
        <v>185.00608199999999</v>
      </c>
      <c r="E44" s="21">
        <v>1857.723013</v>
      </c>
      <c r="F44" s="21">
        <v>245.53506300000001</v>
      </c>
    </row>
    <row r="45" spans="1:6" x14ac:dyDescent="0.2">
      <c r="A45" s="18">
        <v>43160</v>
      </c>
      <c r="B45" s="21">
        <v>2700.6999845</v>
      </c>
      <c r="C45" s="21">
        <v>2919.3303215000001</v>
      </c>
      <c r="D45" s="21">
        <v>159.837344</v>
      </c>
      <c r="E45" s="21">
        <v>1900.567008</v>
      </c>
      <c r="F45" s="21">
        <v>249.61628250000001</v>
      </c>
    </row>
    <row r="46" spans="1:6" x14ac:dyDescent="0.2">
      <c r="A46" s="18">
        <v>43191</v>
      </c>
      <c r="B46" s="21">
        <v>2968.3982525000001</v>
      </c>
      <c r="C46" s="21">
        <v>2854.5902025</v>
      </c>
      <c r="D46" s="21">
        <v>152.11336600000001</v>
      </c>
      <c r="E46" s="21">
        <v>1916.25127</v>
      </c>
      <c r="F46" s="21">
        <v>237.48717350000001</v>
      </c>
    </row>
    <row r="47" spans="1:6" x14ac:dyDescent="0.2">
      <c r="A47" s="18">
        <v>43221</v>
      </c>
      <c r="B47" s="21">
        <v>3197.3872095000002</v>
      </c>
      <c r="C47" s="21">
        <v>3024.0621245000002</v>
      </c>
      <c r="D47" s="21">
        <v>147.45010500000001</v>
      </c>
      <c r="E47" s="21">
        <v>2044.270957</v>
      </c>
      <c r="F47" s="21">
        <v>242.60110449999999</v>
      </c>
    </row>
    <row r="48" spans="1:6" x14ac:dyDescent="0.2">
      <c r="A48" s="18">
        <v>43252</v>
      </c>
      <c r="B48" s="21">
        <v>3334.0130214999999</v>
      </c>
      <c r="C48" s="21">
        <v>3376.9152564999999</v>
      </c>
      <c r="D48" s="21">
        <v>162.27617699999999</v>
      </c>
      <c r="E48" s="21">
        <v>2109.3496890000001</v>
      </c>
      <c r="F48" s="21">
        <v>247.2032955</v>
      </c>
    </row>
    <row r="49" spans="1:14" x14ac:dyDescent="0.2">
      <c r="A49" s="18">
        <v>43282</v>
      </c>
      <c r="B49" s="21">
        <v>3485.0238684999999</v>
      </c>
      <c r="C49" s="21">
        <v>3456.6797335000001</v>
      </c>
      <c r="D49" s="21">
        <v>154.98316299999999</v>
      </c>
      <c r="E49" s="21">
        <v>2428.0998949999998</v>
      </c>
      <c r="F49" s="21">
        <v>252.32119349999999</v>
      </c>
    </row>
    <row r="50" spans="1:14" x14ac:dyDescent="0.2">
      <c r="A50" s="18">
        <v>43313</v>
      </c>
      <c r="B50" s="21">
        <v>3887.2621304999998</v>
      </c>
      <c r="C50" s="21">
        <v>3358.1292844999998</v>
      </c>
      <c r="D50" s="21">
        <v>138.91478599999999</v>
      </c>
      <c r="E50" s="21">
        <v>2334.2715189999999</v>
      </c>
      <c r="F50" s="21">
        <v>259.85876350000001</v>
      </c>
    </row>
    <row r="51" spans="1:14" x14ac:dyDescent="0.2">
      <c r="A51" s="18">
        <v>43344</v>
      </c>
      <c r="B51" s="21">
        <v>4087.2329095</v>
      </c>
      <c r="C51" s="21">
        <v>3500.5518535000001</v>
      </c>
      <c r="D51" s="21">
        <v>160.57515699999999</v>
      </c>
      <c r="E51" s="21">
        <v>2472.3620609999998</v>
      </c>
      <c r="F51" s="21">
        <v>268.60987849999998</v>
      </c>
    </row>
    <row r="52" spans="1:14" x14ac:dyDescent="0.2">
      <c r="A52" s="18">
        <v>43374</v>
      </c>
      <c r="B52" s="21">
        <v>4262.3605045000004</v>
      </c>
      <c r="C52" s="21">
        <v>3488.4623968000001</v>
      </c>
      <c r="D52" s="21">
        <v>134.14729800000001</v>
      </c>
      <c r="E52" s="21">
        <v>2686.4791719999998</v>
      </c>
      <c r="F52" s="21">
        <v>298.41387810000003</v>
      </c>
    </row>
    <row r="53" spans="1:14" x14ac:dyDescent="0.2">
      <c r="A53" s="18">
        <v>43405</v>
      </c>
      <c r="B53" s="21">
        <v>4416.1802465000001</v>
      </c>
      <c r="C53" s="21">
        <v>3540.3524695000001</v>
      </c>
      <c r="D53" s="21">
        <v>135.71753000000001</v>
      </c>
      <c r="E53" s="21">
        <v>2685.4827220000002</v>
      </c>
      <c r="F53" s="21">
        <v>322.06406550000003</v>
      </c>
    </row>
    <row r="54" spans="1:14" x14ac:dyDescent="0.2">
      <c r="A54" s="18">
        <v>43435</v>
      </c>
      <c r="B54" s="21">
        <v>4662.0004904999996</v>
      </c>
      <c r="C54" s="21">
        <v>3391.9726055000001</v>
      </c>
      <c r="D54" s="21">
        <v>147.85173700000001</v>
      </c>
      <c r="E54" s="21">
        <v>2392.2199409999998</v>
      </c>
      <c r="F54" s="21">
        <v>337.76040549999999</v>
      </c>
    </row>
    <row r="55" spans="1:14" x14ac:dyDescent="0.2">
      <c r="A55" s="18">
        <v>43466</v>
      </c>
      <c r="B55" s="21">
        <v>4695.1540759999998</v>
      </c>
      <c r="C55" s="21">
        <v>3535.0381040000002</v>
      </c>
      <c r="D55" s="21">
        <v>148.75526300000001</v>
      </c>
      <c r="E55" s="21">
        <v>2367.4945229999998</v>
      </c>
      <c r="F55" s="21">
        <v>362.57846899999998</v>
      </c>
    </row>
    <row r="56" spans="1:14" x14ac:dyDescent="0.2">
      <c r="A56" s="18">
        <v>43497</v>
      </c>
      <c r="B56" s="21">
        <v>4918.5783110000002</v>
      </c>
      <c r="C56" s="21">
        <v>3619.4680109999999</v>
      </c>
      <c r="D56" s="21">
        <v>166.141311</v>
      </c>
      <c r="E56" s="21">
        <v>2465.5556179999999</v>
      </c>
      <c r="F56" s="21">
        <v>373.76737800000001</v>
      </c>
    </row>
    <row r="57" spans="1:14" x14ac:dyDescent="0.2">
      <c r="A57" s="18">
        <v>43525</v>
      </c>
      <c r="B57" s="21">
        <v>4910.3484509999998</v>
      </c>
      <c r="C57" s="21">
        <v>3799.5118630000002</v>
      </c>
      <c r="D57" s="21">
        <v>171.715576</v>
      </c>
      <c r="E57" s="21">
        <v>2670.2925789999999</v>
      </c>
      <c r="F57" s="21">
        <v>394.43083799999999</v>
      </c>
    </row>
    <row r="58" spans="1:14" x14ac:dyDescent="0.2">
      <c r="A58" s="18">
        <v>43556</v>
      </c>
      <c r="B58" s="21">
        <v>4787.5368669999998</v>
      </c>
      <c r="C58" s="21">
        <v>4113.3473350000004</v>
      </c>
      <c r="D58" s="21">
        <v>174.35498899999999</v>
      </c>
      <c r="E58" s="21">
        <v>2971.9093119999998</v>
      </c>
      <c r="F58" s="21">
        <v>410.85821099999998</v>
      </c>
    </row>
    <row r="59" spans="1:14" x14ac:dyDescent="0.2">
      <c r="A59" s="18">
        <v>43586</v>
      </c>
      <c r="B59" s="21">
        <v>4808.5314870000002</v>
      </c>
      <c r="C59" s="21">
        <v>4049.385072</v>
      </c>
      <c r="D59" s="21">
        <v>180.672177</v>
      </c>
      <c r="E59" s="21">
        <v>2855.0689819999998</v>
      </c>
      <c r="F59" s="21">
        <v>408.82925699999998</v>
      </c>
    </row>
    <row r="60" spans="1:14" x14ac:dyDescent="0.2">
      <c r="A60" s="18">
        <v>43617</v>
      </c>
      <c r="B60" s="21">
        <v>4600.5473910000001</v>
      </c>
      <c r="C60" s="21">
        <v>3896.6724949999998</v>
      </c>
      <c r="D60" s="21">
        <v>162.06896499999999</v>
      </c>
      <c r="E60" s="21">
        <v>2928.312179</v>
      </c>
      <c r="F60" s="21">
        <v>357.90009600000002</v>
      </c>
    </row>
    <row r="61" spans="1:14" x14ac:dyDescent="0.2">
      <c r="A61" s="18">
        <v>43647</v>
      </c>
      <c r="B61" s="21">
        <v>4543.578493</v>
      </c>
      <c r="C61" s="21">
        <v>3879.931024</v>
      </c>
      <c r="D61" s="21">
        <v>176.78078199999999</v>
      </c>
      <c r="E61" s="21">
        <v>2857.4891590000002</v>
      </c>
      <c r="F61" s="21">
        <v>327.61812300000003</v>
      </c>
    </row>
    <row r="62" spans="1:14" x14ac:dyDescent="0.2">
      <c r="A62" s="18">
        <v>43678</v>
      </c>
      <c r="B62" s="21">
        <v>4520.7299359999997</v>
      </c>
      <c r="C62" s="21">
        <v>3887.7672849999999</v>
      </c>
      <c r="D62" s="21">
        <v>198.383838</v>
      </c>
      <c r="E62" s="21">
        <v>2915.8390599999998</v>
      </c>
      <c r="F62" s="21">
        <v>323.23585700000001</v>
      </c>
    </row>
    <row r="63" spans="1:14" x14ac:dyDescent="0.2">
      <c r="A63" s="18">
        <v>43709</v>
      </c>
      <c r="B63" s="21">
        <v>4317.9508530000003</v>
      </c>
      <c r="C63" s="21">
        <v>4047.2229109999998</v>
      </c>
      <c r="D63" s="21">
        <v>150.45482999999999</v>
      </c>
      <c r="E63" s="21">
        <v>2915.8995049999999</v>
      </c>
      <c r="F63" s="21">
        <v>323.01911699999999</v>
      </c>
    </row>
    <row r="64" spans="1:14" x14ac:dyDescent="0.2">
      <c r="A64" s="18">
        <v>43739</v>
      </c>
      <c r="B64" s="21">
        <v>4206.6493840000003</v>
      </c>
      <c r="C64" s="21">
        <v>4060.1545926999997</v>
      </c>
      <c r="D64" s="21">
        <v>190.83197000000001</v>
      </c>
      <c r="E64" s="21">
        <v>2778.6547169999999</v>
      </c>
      <c r="F64" s="21">
        <v>332.99120799999997</v>
      </c>
      <c r="I64" s="93"/>
      <c r="J64" s="93"/>
      <c r="K64" s="93"/>
      <c r="L64" s="93"/>
      <c r="M64" s="93"/>
      <c r="N64" s="93"/>
    </row>
  </sheetData>
  <conditionalFormatting sqref="A44:A60">
    <cfRule type="expression" dxfId="2" priority="2">
      <formula>#REF!=1</formula>
    </cfRule>
  </conditionalFormatting>
  <conditionalFormatting sqref="A7:A43">
    <cfRule type="expression" dxfId="1" priority="3">
      <formula>#REF!=1</formula>
    </cfRule>
  </conditionalFormatting>
  <conditionalFormatting sqref="A61:A64">
    <cfRule type="expression" dxfId="0" priority="1">
      <formula>#REF!=1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zoomScaleNormal="100" workbookViewId="0"/>
  </sheetViews>
  <sheetFormatPr defaultRowHeight="14.25" x14ac:dyDescent="0.2"/>
  <cols>
    <col min="2" max="2" width="12.125" customWidth="1"/>
    <col min="3" max="4" width="12.75" customWidth="1"/>
    <col min="5" max="5" width="16.625" customWidth="1"/>
  </cols>
  <sheetData>
    <row r="1" spans="1:6" s="30" customFormat="1" x14ac:dyDescent="0.2">
      <c r="A1" s="25" t="s">
        <v>8</v>
      </c>
    </row>
    <row r="2" spans="1:6" s="30" customFormat="1" x14ac:dyDescent="0.2">
      <c r="A2" s="61" t="s">
        <v>93</v>
      </c>
    </row>
    <row r="3" spans="1:6" s="29" customFormat="1" ht="18" x14ac:dyDescent="0.25">
      <c r="A3" s="27" t="s">
        <v>142</v>
      </c>
    </row>
    <row r="4" spans="1:6" x14ac:dyDescent="0.2">
      <c r="A4" s="32" t="s">
        <v>61</v>
      </c>
    </row>
    <row r="5" spans="1:6" x14ac:dyDescent="0.2">
      <c r="B5" s="92"/>
      <c r="C5" s="92"/>
      <c r="D5" s="92"/>
    </row>
    <row r="6" spans="1:6" ht="42.75" x14ac:dyDescent="0.2">
      <c r="B6" s="94" t="s">
        <v>96</v>
      </c>
      <c r="C6" s="94" t="s">
        <v>97</v>
      </c>
      <c r="D6" s="94" t="s">
        <v>98</v>
      </c>
      <c r="E6" s="34" t="s">
        <v>112</v>
      </c>
    </row>
    <row r="7" spans="1:6" x14ac:dyDescent="0.2">
      <c r="A7">
        <v>2007</v>
      </c>
      <c r="B7" s="60">
        <v>13.367839979741392</v>
      </c>
      <c r="C7" s="60">
        <v>2.3182422164224725</v>
      </c>
      <c r="D7" s="60">
        <v>3.6006424166453872</v>
      </c>
      <c r="E7" s="60">
        <v>19.286724612809252</v>
      </c>
      <c r="F7" s="60"/>
    </row>
    <row r="8" spans="1:6" x14ac:dyDescent="0.2">
      <c r="B8" s="60">
        <v>13.353429132924738</v>
      </c>
      <c r="C8" s="60">
        <v>2.4081927666804757</v>
      </c>
      <c r="D8" s="60">
        <v>4.026473513089619</v>
      </c>
      <c r="E8" s="60">
        <v>19.788095412694833</v>
      </c>
      <c r="F8" s="60"/>
    </row>
    <row r="9" spans="1:6" x14ac:dyDescent="0.2">
      <c r="B9" s="60">
        <v>13.216493807660109</v>
      </c>
      <c r="C9" s="60">
        <v>2.6573097730605699</v>
      </c>
      <c r="D9" s="60">
        <v>3.9573522171060596</v>
      </c>
      <c r="E9" s="60">
        <v>19.831155797826739</v>
      </c>
      <c r="F9" s="60"/>
    </row>
    <row r="10" spans="1:6" x14ac:dyDescent="0.2">
      <c r="B10" s="60">
        <v>12.662293936618415</v>
      </c>
      <c r="C10" s="60">
        <v>2.6982987202435993</v>
      </c>
      <c r="D10" s="60">
        <v>3.9699250169363647</v>
      </c>
      <c r="E10" s="60">
        <v>19.330517673798379</v>
      </c>
      <c r="F10" s="60"/>
    </row>
    <row r="11" spans="1:6" x14ac:dyDescent="0.2">
      <c r="A11">
        <f>A7+1</f>
        <v>2008</v>
      </c>
      <c r="B11" s="60">
        <v>13.531341487403637</v>
      </c>
      <c r="C11" s="60">
        <v>2.5841562374794682</v>
      </c>
      <c r="D11" s="60">
        <v>3.6907617210578865</v>
      </c>
      <c r="E11" s="60">
        <v>19.806259445940992</v>
      </c>
      <c r="F11" s="60"/>
    </row>
    <row r="12" spans="1:6" x14ac:dyDescent="0.2">
      <c r="B12" s="60">
        <v>13.446548445964751</v>
      </c>
      <c r="C12" s="60">
        <v>2.6015171051433263</v>
      </c>
      <c r="D12" s="60">
        <v>3.767028930693423</v>
      </c>
      <c r="E12" s="60">
        <v>19.815094481801502</v>
      </c>
      <c r="F12" s="60"/>
    </row>
    <row r="13" spans="1:6" x14ac:dyDescent="0.2">
      <c r="B13" s="60">
        <v>12.774616052328081</v>
      </c>
      <c r="C13" s="60">
        <v>2.8619988767498974</v>
      </c>
      <c r="D13" s="60">
        <v>3.8325950691778661</v>
      </c>
      <c r="E13" s="60">
        <v>19.469209998255845</v>
      </c>
      <c r="F13" s="60"/>
    </row>
    <row r="14" spans="1:6" x14ac:dyDescent="0.2">
      <c r="B14" s="60">
        <v>12.527069609616134</v>
      </c>
      <c r="C14" s="60">
        <v>3.2077157653273702</v>
      </c>
      <c r="D14" s="60">
        <v>3.9346125404415755</v>
      </c>
      <c r="E14" s="60">
        <v>19.66939791538508</v>
      </c>
      <c r="F14" s="60"/>
    </row>
    <row r="15" spans="1:6" x14ac:dyDescent="0.2">
      <c r="A15">
        <f t="shared" ref="A15" si="0">A11+1</f>
        <v>2009</v>
      </c>
      <c r="B15" s="60">
        <v>12.239059958496155</v>
      </c>
      <c r="C15" s="60">
        <v>3.6616813376155277</v>
      </c>
      <c r="D15" s="60">
        <v>4.3537965314714295</v>
      </c>
      <c r="E15" s="60">
        <v>20.254537827583114</v>
      </c>
      <c r="F15" s="60"/>
    </row>
    <row r="16" spans="1:6" x14ac:dyDescent="0.2">
      <c r="B16" s="60">
        <v>12.422736994566675</v>
      </c>
      <c r="C16" s="60">
        <v>3.4945108546510748</v>
      </c>
      <c r="D16" s="60">
        <v>4.2426245970979446</v>
      </c>
      <c r="E16" s="60">
        <v>20.159872446315696</v>
      </c>
      <c r="F16" s="60"/>
    </row>
    <row r="17" spans="1:6" x14ac:dyDescent="0.2">
      <c r="B17" s="60">
        <v>12.989488609657402</v>
      </c>
      <c r="C17" s="60">
        <v>3.2618729676561995</v>
      </c>
      <c r="D17" s="60">
        <v>4.2180266485726587</v>
      </c>
      <c r="E17" s="60">
        <v>20.469388225886263</v>
      </c>
      <c r="F17" s="60"/>
    </row>
    <row r="18" spans="1:6" x14ac:dyDescent="0.2">
      <c r="B18" s="60">
        <v>12.459601624210773</v>
      </c>
      <c r="C18" s="60">
        <v>3.1454136247296662</v>
      </c>
      <c r="D18" s="60">
        <v>4.1650485231419694</v>
      </c>
      <c r="E18" s="60">
        <v>19.770063772082409</v>
      </c>
      <c r="F18" s="60"/>
    </row>
    <row r="19" spans="1:6" x14ac:dyDescent="0.2">
      <c r="A19">
        <f t="shared" ref="A19" si="1">A15+1</f>
        <v>2010</v>
      </c>
      <c r="B19" s="60">
        <v>12.108739081744858</v>
      </c>
      <c r="C19" s="60">
        <v>2.8384009728030337</v>
      </c>
      <c r="D19" s="60">
        <v>3.7893491200980742</v>
      </c>
      <c r="E19" s="60">
        <v>18.736489174645964</v>
      </c>
      <c r="F19" s="60"/>
    </row>
    <row r="20" spans="1:6" x14ac:dyDescent="0.2">
      <c r="B20" s="60">
        <v>12.027045683183566</v>
      </c>
      <c r="C20" s="60">
        <v>2.9178758997619356</v>
      </c>
      <c r="D20" s="60">
        <v>3.7431341724206528</v>
      </c>
      <c r="E20" s="60">
        <v>18.688055755366154</v>
      </c>
      <c r="F20" s="60"/>
    </row>
    <row r="21" spans="1:6" x14ac:dyDescent="0.2">
      <c r="B21" s="60">
        <v>12.431333473021935</v>
      </c>
      <c r="C21" s="60">
        <v>2.611229529629874</v>
      </c>
      <c r="D21" s="60">
        <v>3.521796242764335</v>
      </c>
      <c r="E21" s="60">
        <v>18.564359245416142</v>
      </c>
      <c r="F21" s="60"/>
    </row>
    <row r="22" spans="1:6" x14ac:dyDescent="0.2">
      <c r="B22" s="60">
        <v>12.101939095211899</v>
      </c>
      <c r="C22" s="60">
        <v>2.3355059398849765</v>
      </c>
      <c r="D22" s="60">
        <v>3.3121124201294561</v>
      </c>
      <c r="E22" s="60">
        <v>17.749557455226331</v>
      </c>
      <c r="F22" s="60"/>
    </row>
    <row r="23" spans="1:6" x14ac:dyDescent="0.2">
      <c r="A23">
        <f t="shared" ref="A23" si="2">A19+1</f>
        <v>2011</v>
      </c>
      <c r="B23" s="60">
        <v>12.128707185873322</v>
      </c>
      <c r="C23" s="60">
        <v>2.0352772278401949</v>
      </c>
      <c r="D23" s="60">
        <v>3.0307639694292758</v>
      </c>
      <c r="E23" s="60">
        <v>17.194748383142795</v>
      </c>
      <c r="F23" s="60"/>
    </row>
    <row r="24" spans="1:6" x14ac:dyDescent="0.2">
      <c r="B24" s="60">
        <v>12.090972172806822</v>
      </c>
      <c r="C24" s="60">
        <v>1.940554383264335</v>
      </c>
      <c r="D24" s="60">
        <v>2.9629462658948822</v>
      </c>
      <c r="E24" s="60">
        <v>16.994472821966038</v>
      </c>
      <c r="F24" s="60"/>
    </row>
    <row r="25" spans="1:6" x14ac:dyDescent="0.2">
      <c r="B25" s="60">
        <v>12.560499718759418</v>
      </c>
      <c r="C25" s="60">
        <v>2.1134765660608403</v>
      </c>
      <c r="D25" s="60">
        <v>3.1262755807435996</v>
      </c>
      <c r="E25" s="60">
        <v>17.800251865563858</v>
      </c>
      <c r="F25" s="60"/>
    </row>
    <row r="26" spans="1:6" x14ac:dyDescent="0.2">
      <c r="B26" s="60">
        <v>12.398896855765381</v>
      </c>
      <c r="C26" s="60">
        <v>2.0068410760983939</v>
      </c>
      <c r="D26" s="60">
        <v>3.0472170953127211</v>
      </c>
      <c r="E26" s="60">
        <v>17.452955027176497</v>
      </c>
      <c r="F26" s="60"/>
    </row>
    <row r="27" spans="1:6" x14ac:dyDescent="0.2">
      <c r="A27">
        <f t="shared" ref="A27" si="3">A23+1</f>
        <v>2012</v>
      </c>
      <c r="B27" s="60">
        <v>12.095281292297686</v>
      </c>
      <c r="C27" s="60">
        <v>1.751786181006777</v>
      </c>
      <c r="D27" s="60">
        <v>2.7510877616862461</v>
      </c>
      <c r="E27" s="60">
        <v>16.59815523499071</v>
      </c>
      <c r="F27" s="60"/>
    </row>
    <row r="28" spans="1:6" x14ac:dyDescent="0.2">
      <c r="B28" s="60">
        <v>12.059342724686209</v>
      </c>
      <c r="C28" s="60">
        <v>1.9627078084404133</v>
      </c>
      <c r="D28" s="60">
        <v>2.9468936583131504</v>
      </c>
      <c r="E28" s="60">
        <v>16.968944191439771</v>
      </c>
      <c r="F28" s="60"/>
    </row>
    <row r="29" spans="1:6" x14ac:dyDescent="0.2">
      <c r="B29" s="60">
        <v>12.252006068755161</v>
      </c>
      <c r="C29" s="60">
        <v>1.8561081710162852</v>
      </c>
      <c r="D29" s="60">
        <v>2.6750904001676701</v>
      </c>
      <c r="E29" s="60">
        <v>16.783204639939115</v>
      </c>
      <c r="F29" s="60"/>
    </row>
    <row r="30" spans="1:6" x14ac:dyDescent="0.2">
      <c r="B30" s="60">
        <v>12.140547143494368</v>
      </c>
      <c r="C30" s="60">
        <v>1.7644360727453536</v>
      </c>
      <c r="D30" s="60">
        <v>2.5418598974464679</v>
      </c>
      <c r="E30" s="60">
        <v>16.446843113686189</v>
      </c>
      <c r="F30" s="60"/>
    </row>
    <row r="31" spans="1:6" x14ac:dyDescent="0.2">
      <c r="A31">
        <f t="shared" ref="A31" si="4">A27+1</f>
        <v>2013</v>
      </c>
      <c r="B31" s="60">
        <v>12.175760601107049</v>
      </c>
      <c r="C31" s="60">
        <v>1.766070809050599</v>
      </c>
      <c r="D31" s="60">
        <v>2.9012670999640067</v>
      </c>
      <c r="E31" s="60">
        <v>16.843098510121653</v>
      </c>
      <c r="F31" s="60"/>
    </row>
    <row r="32" spans="1:6" x14ac:dyDescent="0.2">
      <c r="B32" s="60">
        <v>12.212611573903652</v>
      </c>
      <c r="C32" s="60">
        <v>1.9842682174629902</v>
      </c>
      <c r="D32" s="60">
        <v>3.0226958525846501</v>
      </c>
      <c r="E32" s="60">
        <v>17.219575643951291</v>
      </c>
      <c r="F32" s="60"/>
    </row>
    <row r="33" spans="1:6" x14ac:dyDescent="0.2">
      <c r="B33" s="60">
        <v>12.609943151430469</v>
      </c>
      <c r="C33" s="60">
        <v>1.9668480876760277</v>
      </c>
      <c r="D33" s="60">
        <v>2.9502889087995539</v>
      </c>
      <c r="E33" s="60">
        <v>17.527080147906052</v>
      </c>
      <c r="F33" s="60"/>
    </row>
    <row r="34" spans="1:6" x14ac:dyDescent="0.2">
      <c r="B34" s="60">
        <v>12.121034301650427</v>
      </c>
      <c r="C34" s="60">
        <v>2.0160795090048658</v>
      </c>
      <c r="D34" s="60">
        <v>2.9551062074972791</v>
      </c>
      <c r="E34" s="60">
        <v>17.092220018152574</v>
      </c>
      <c r="F34" s="60"/>
    </row>
    <row r="35" spans="1:6" x14ac:dyDescent="0.2">
      <c r="A35">
        <f t="shared" ref="A35" si="5">A31+1</f>
        <v>2014</v>
      </c>
      <c r="B35" s="60">
        <v>12.259149097990926</v>
      </c>
      <c r="C35" s="60">
        <v>2.0978306687560369</v>
      </c>
      <c r="D35" s="60">
        <v>3.1459858776794927</v>
      </c>
      <c r="E35" s="60">
        <v>17.502965644426457</v>
      </c>
      <c r="F35" s="60"/>
    </row>
    <row r="36" spans="1:6" x14ac:dyDescent="0.2">
      <c r="B36" s="60">
        <v>12.509908976579895</v>
      </c>
      <c r="C36" s="60">
        <v>1.8982560507845765</v>
      </c>
      <c r="D36" s="60">
        <v>3.005198752570184</v>
      </c>
      <c r="E36" s="60">
        <v>17.413363779934656</v>
      </c>
      <c r="F36" s="60"/>
    </row>
    <row r="37" spans="1:6" x14ac:dyDescent="0.2">
      <c r="B37" s="60">
        <v>12.565529902950045</v>
      </c>
      <c r="C37" s="60">
        <v>2.1320524348132519</v>
      </c>
      <c r="D37" s="60">
        <v>3.2289661964586833</v>
      </c>
      <c r="E37" s="60">
        <v>17.926548534221979</v>
      </c>
      <c r="F37" s="60"/>
    </row>
    <row r="38" spans="1:6" x14ac:dyDescent="0.2">
      <c r="B38" s="60">
        <v>13.412732337351175</v>
      </c>
      <c r="C38" s="60">
        <v>3.6605439508301583</v>
      </c>
      <c r="D38" s="60">
        <v>3.9854824945861465</v>
      </c>
      <c r="E38" s="60">
        <v>21.05875878276748</v>
      </c>
      <c r="F38" s="60"/>
    </row>
    <row r="39" spans="1:6" x14ac:dyDescent="0.2">
      <c r="A39">
        <f t="shared" ref="A39" si="6">A35+1</f>
        <v>2015</v>
      </c>
      <c r="B39" s="60">
        <v>12.961067566135572</v>
      </c>
      <c r="C39" s="60">
        <v>4.0438002605585011</v>
      </c>
      <c r="D39" s="60">
        <v>3.7686593946568392</v>
      </c>
      <c r="E39" s="60">
        <v>20.773527221350914</v>
      </c>
      <c r="F39" s="60"/>
    </row>
    <row r="40" spans="1:6" x14ac:dyDescent="0.2">
      <c r="B40" s="60">
        <v>13.182202104139067</v>
      </c>
      <c r="C40" s="60">
        <v>3.830466784731537</v>
      </c>
      <c r="D40" s="60">
        <v>3.6037768117699835</v>
      </c>
      <c r="E40" s="60">
        <v>20.616445700640586</v>
      </c>
      <c r="F40" s="60"/>
    </row>
    <row r="41" spans="1:6" x14ac:dyDescent="0.2">
      <c r="B41" s="60">
        <v>13.450432744926625</v>
      </c>
      <c r="C41" s="60">
        <v>4.3368876298076451</v>
      </c>
      <c r="D41" s="60">
        <v>4.0875453300008378</v>
      </c>
      <c r="E41" s="60">
        <v>21.874865704735107</v>
      </c>
      <c r="F41" s="60"/>
    </row>
    <row r="42" spans="1:6" x14ac:dyDescent="0.2">
      <c r="A42" s="92"/>
      <c r="B42" s="114">
        <v>13.599491049178376</v>
      </c>
      <c r="C42" s="114">
        <v>4.8727386068840559</v>
      </c>
      <c r="D42" s="114">
        <v>4.2284370250560626</v>
      </c>
      <c r="E42" s="114">
        <v>22.700666681118491</v>
      </c>
      <c r="F42" s="60"/>
    </row>
    <row r="43" spans="1:6" x14ac:dyDescent="0.2">
      <c r="A43" s="92">
        <f t="shared" ref="A43" si="7">A39+1</f>
        <v>2016</v>
      </c>
      <c r="B43" s="114">
        <v>13.799279966736227</v>
      </c>
      <c r="C43" s="114">
        <v>4.2977084354432957</v>
      </c>
      <c r="D43" s="114">
        <v>3.8593439501167017</v>
      </c>
      <c r="E43" s="114">
        <v>21.956332352296226</v>
      </c>
      <c r="F43" s="60"/>
    </row>
    <row r="44" spans="1:6" x14ac:dyDescent="0.2">
      <c r="A44" s="92"/>
      <c r="B44" s="114">
        <v>13.996639254196875</v>
      </c>
      <c r="C44" s="114">
        <v>3.6760400946484113</v>
      </c>
      <c r="D44" s="114">
        <v>3.6532740891033004</v>
      </c>
      <c r="E44" s="114">
        <v>21.325953437948584</v>
      </c>
      <c r="F44" s="60"/>
    </row>
    <row r="45" spans="1:6" x14ac:dyDescent="0.2">
      <c r="A45" s="92"/>
      <c r="B45" s="114">
        <v>14.223040764105374</v>
      </c>
      <c r="C45" s="114">
        <v>3.5097113011996077</v>
      </c>
      <c r="D45" s="114">
        <v>3.4979278383702752</v>
      </c>
      <c r="E45" s="114">
        <v>21.230679903675259</v>
      </c>
      <c r="F45" s="60"/>
    </row>
    <row r="46" spans="1:6" x14ac:dyDescent="0.2">
      <c r="A46" s="92"/>
      <c r="B46" s="114">
        <v>14.683429464153388</v>
      </c>
      <c r="C46" s="114">
        <v>3.1895884500709717</v>
      </c>
      <c r="D46" s="114">
        <v>3.3254636792400989</v>
      </c>
      <c r="E46" s="114">
        <v>21.198481593464457</v>
      </c>
      <c r="F46" s="60"/>
    </row>
    <row r="47" spans="1:6" x14ac:dyDescent="0.2">
      <c r="A47" s="92">
        <f t="shared" ref="A47" si="8">A43+1</f>
        <v>2017</v>
      </c>
      <c r="B47" s="114">
        <v>14.481632779965739</v>
      </c>
      <c r="C47" s="114">
        <v>2.8986903212046142</v>
      </c>
      <c r="D47" s="114">
        <v>2.9831540977772009</v>
      </c>
      <c r="E47" s="114">
        <v>20.363477198947557</v>
      </c>
      <c r="F47" s="60"/>
    </row>
    <row r="48" spans="1:6" x14ac:dyDescent="0.2">
      <c r="A48" s="92"/>
      <c r="B48" s="114">
        <v>14.465899447625974</v>
      </c>
      <c r="C48" s="114">
        <v>2.9202266029521895</v>
      </c>
      <c r="D48" s="114">
        <v>3.1531205817596719</v>
      </c>
      <c r="E48" s="114">
        <v>20.539246632337836</v>
      </c>
      <c r="F48" s="60"/>
    </row>
    <row r="49" spans="1:6" x14ac:dyDescent="0.2">
      <c r="A49" s="92"/>
      <c r="B49" s="114">
        <v>14.764933571942809</v>
      </c>
      <c r="C49" s="114">
        <v>2.5676785645233982</v>
      </c>
      <c r="D49" s="114">
        <v>2.9396357594791946</v>
      </c>
      <c r="E49" s="114">
        <v>20.272247895945402</v>
      </c>
      <c r="F49" s="60"/>
    </row>
    <row r="50" spans="1:6" x14ac:dyDescent="0.2">
      <c r="A50" s="92"/>
      <c r="B50" s="114">
        <v>15.012356839881827</v>
      </c>
      <c r="C50" s="114">
        <v>2.387601294939703</v>
      </c>
      <c r="D50" s="114">
        <v>2.9170909722498051</v>
      </c>
      <c r="E50" s="114">
        <v>20.317049107071337</v>
      </c>
      <c r="F50" s="60"/>
    </row>
    <row r="51" spans="1:6" x14ac:dyDescent="0.2">
      <c r="A51" s="92">
        <f t="shared" ref="A51" si="9">A47+1</f>
        <v>2018</v>
      </c>
      <c r="B51" s="114">
        <v>14.663820003209807</v>
      </c>
      <c r="C51" s="114">
        <v>2.3163243526680342</v>
      </c>
      <c r="D51" s="114">
        <v>2.7305425006409192</v>
      </c>
      <c r="E51" s="114">
        <v>19.710686856518763</v>
      </c>
      <c r="F51" s="60"/>
    </row>
    <row r="52" spans="1:6" x14ac:dyDescent="0.2">
      <c r="A52" s="92"/>
      <c r="B52" s="114">
        <v>14.240203873313719</v>
      </c>
      <c r="C52" s="114">
        <v>2.2717472423757048</v>
      </c>
      <c r="D52" s="114">
        <v>2.8721500708745711</v>
      </c>
      <c r="E52" s="114">
        <v>19.384101186563996</v>
      </c>
      <c r="F52" s="60"/>
    </row>
    <row r="53" spans="1:6" x14ac:dyDescent="0.2">
      <c r="A53" s="92"/>
      <c r="B53" s="114">
        <v>13.912505444263216</v>
      </c>
      <c r="C53" s="114">
        <v>2.2451092698292592</v>
      </c>
      <c r="D53" s="114">
        <v>2.7432528935599434</v>
      </c>
      <c r="E53" s="114">
        <v>18.900867607652419</v>
      </c>
      <c r="F53" s="60"/>
    </row>
    <row r="54" spans="1:6" x14ac:dyDescent="0.2">
      <c r="A54" s="92"/>
      <c r="B54" s="114">
        <v>13.771258728420809</v>
      </c>
      <c r="C54" s="114">
        <v>2.1511385333661619</v>
      </c>
      <c r="D54" s="114">
        <v>2.7613078468259151</v>
      </c>
      <c r="E54" s="114">
        <v>18.683705108612887</v>
      </c>
      <c r="F54" s="60"/>
    </row>
    <row r="55" spans="1:6" x14ac:dyDescent="0.2">
      <c r="A55" s="92">
        <f t="shared" ref="A55" si="10">A51+1</f>
        <v>2019</v>
      </c>
      <c r="B55" s="114">
        <v>13.864104459434934</v>
      </c>
      <c r="C55" s="114">
        <v>1.9651961072003097</v>
      </c>
      <c r="D55" s="114">
        <v>2.4477603365941967</v>
      </c>
      <c r="E55" s="114">
        <v>18.27706090322944</v>
      </c>
      <c r="F55" s="60"/>
    </row>
    <row r="56" spans="1:6" x14ac:dyDescent="0.2">
      <c r="A56" s="92"/>
      <c r="B56" s="114">
        <v>13.835203039227945</v>
      </c>
      <c r="C56" s="114">
        <v>1.8348400895009289</v>
      </c>
      <c r="D56" s="114">
        <v>2.4935971512013575</v>
      </c>
      <c r="E56" s="114">
        <v>18.163640279930231</v>
      </c>
      <c r="F56" s="60"/>
    </row>
    <row r="57" spans="1:6" x14ac:dyDescent="0.2">
      <c r="A57" s="92"/>
      <c r="B57" s="114">
        <v>13.774275567335653</v>
      </c>
      <c r="C57" s="114">
        <v>1.8867279832936172</v>
      </c>
      <c r="D57" s="114">
        <v>2.4025070857483009</v>
      </c>
      <c r="E57" s="114">
        <v>18.063510636377572</v>
      </c>
      <c r="F57" s="60"/>
    </row>
    <row r="58" spans="1:6" x14ac:dyDescent="0.2">
      <c r="A58" s="92"/>
      <c r="B58" s="114">
        <v>13.816227834868322</v>
      </c>
      <c r="C58" s="114">
        <v>1.8198674643011516</v>
      </c>
      <c r="D58" s="114">
        <v>2.3360308841383755</v>
      </c>
      <c r="E58" s="114">
        <v>17.97212618330785</v>
      </c>
    </row>
  </sheetData>
  <pageMargins left="0.7" right="0.7" top="0.75" bottom="0.75" header="0.3" footer="0.3"/>
  <pageSetup paperSize="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Normal="100" workbookViewId="0"/>
  </sheetViews>
  <sheetFormatPr defaultRowHeight="14.25" x14ac:dyDescent="0.2"/>
  <cols>
    <col min="2" max="9" width="9.25" customWidth="1"/>
  </cols>
  <sheetData>
    <row r="1" spans="1:17" s="30" customFormat="1" x14ac:dyDescent="0.2">
      <c r="A1" s="25" t="s">
        <v>8</v>
      </c>
    </row>
    <row r="2" spans="1:17" s="30" customFormat="1" x14ac:dyDescent="0.2">
      <c r="A2" s="61" t="s">
        <v>59</v>
      </c>
    </row>
    <row r="3" spans="1:17" s="29" customFormat="1" ht="18" x14ac:dyDescent="0.25">
      <c r="A3" s="27" t="s">
        <v>143</v>
      </c>
    </row>
    <row r="4" spans="1:17" s="31" customFormat="1" x14ac:dyDescent="0.2">
      <c r="A4" s="32" t="s">
        <v>61</v>
      </c>
    </row>
    <row r="5" spans="1:17" x14ac:dyDescent="0.2">
      <c r="B5" s="92"/>
      <c r="C5" s="92"/>
      <c r="D5" s="92"/>
      <c r="E5" s="92"/>
      <c r="F5" s="92"/>
      <c r="G5" s="92"/>
      <c r="H5" s="92"/>
    </row>
    <row r="6" spans="1:17" ht="101.25" x14ac:dyDescent="0.2">
      <c r="B6" s="94" t="s">
        <v>99</v>
      </c>
      <c r="C6" s="94" t="s">
        <v>100</v>
      </c>
      <c r="D6" s="94" t="s">
        <v>95</v>
      </c>
      <c r="E6" s="94" t="s">
        <v>101</v>
      </c>
      <c r="F6" s="94" t="s">
        <v>63</v>
      </c>
      <c r="G6" s="94" t="s">
        <v>62</v>
      </c>
      <c r="H6" s="94" t="s">
        <v>102</v>
      </c>
      <c r="I6" s="95" t="s">
        <v>113</v>
      </c>
    </row>
    <row r="7" spans="1:17" x14ac:dyDescent="0.2">
      <c r="A7">
        <v>2016</v>
      </c>
      <c r="B7" s="60">
        <v>-0.21301167492528825</v>
      </c>
      <c r="C7" s="60">
        <v>-0.23984738807767883</v>
      </c>
      <c r="D7" s="60">
        <v>-0.15608140001407292</v>
      </c>
      <c r="E7" s="60">
        <v>-0.33518278336308138</v>
      </c>
      <c r="F7" s="60">
        <v>-6.1086563303623685E-2</v>
      </c>
      <c r="G7" s="60">
        <v>0.10663435655711151</v>
      </c>
      <c r="H7" s="60">
        <v>0.15182307036656215</v>
      </c>
      <c r="I7" s="60">
        <v>-0.74675238276007139</v>
      </c>
    </row>
    <row r="8" spans="1:17" x14ac:dyDescent="0.2">
      <c r="B8" s="60">
        <v>-0.21912154475392367</v>
      </c>
      <c r="C8" s="60">
        <v>-0.2485938243145803</v>
      </c>
      <c r="D8" s="60">
        <v>1.3051683740521744E-2</v>
      </c>
      <c r="E8" s="60">
        <v>-0.37307451648030526</v>
      </c>
      <c r="F8" s="60">
        <v>-9.4903989324446547E-2</v>
      </c>
      <c r="G8" s="60">
        <v>7.2189839639269504E-2</v>
      </c>
      <c r="H8" s="60">
        <v>0.21763623897392859</v>
      </c>
      <c r="I8" s="60">
        <v>-0.63281611251953529</v>
      </c>
      <c r="P8" s="60"/>
      <c r="Q8" s="60"/>
    </row>
    <row r="9" spans="1:17" x14ac:dyDescent="0.2">
      <c r="B9" s="60">
        <v>-2.7308701870277275E-2</v>
      </c>
      <c r="C9" s="60">
        <v>-3.1014233906631911E-2</v>
      </c>
      <c r="D9" s="60">
        <v>-0.12803754886274799</v>
      </c>
      <c r="E9" s="60">
        <v>-0.13531455954217089</v>
      </c>
      <c r="F9" s="60">
        <v>3.9030471991536059E-2</v>
      </c>
      <c r="G9" s="60">
        <v>4.7056150511870509E-2</v>
      </c>
      <c r="H9" s="60">
        <v>0.13976203725081762</v>
      </c>
      <c r="I9" s="60">
        <v>-9.5826384427605271E-2</v>
      </c>
      <c r="P9" s="60"/>
      <c r="Q9" s="60"/>
    </row>
    <row r="10" spans="1:17" x14ac:dyDescent="0.2">
      <c r="A10" s="92"/>
      <c r="B10" s="114">
        <v>-0.21125531783670251</v>
      </c>
      <c r="C10" s="114">
        <v>-0.242096421870064</v>
      </c>
      <c r="D10" s="114">
        <v>3.8791158706526177E-2</v>
      </c>
      <c r="E10" s="114">
        <v>-7.8026429258572103E-2</v>
      </c>
      <c r="F10" s="114">
        <v>0.1500906967379281</v>
      </c>
      <c r="G10" s="114">
        <v>-4.7549058877682793E-2</v>
      </c>
      <c r="H10" s="114">
        <v>0.35784706218776913</v>
      </c>
      <c r="I10" s="114">
        <v>-3.219831021080144E-2</v>
      </c>
      <c r="P10" s="60"/>
      <c r="Q10" s="60"/>
    </row>
    <row r="11" spans="1:17" x14ac:dyDescent="0.2">
      <c r="A11" s="92">
        <f>A7+1</f>
        <v>2017</v>
      </c>
      <c r="B11" s="114">
        <v>-0.19032667556333815</v>
      </c>
      <c r="C11" s="114">
        <v>-0.22022339028209309</v>
      </c>
      <c r="D11" s="114">
        <v>-0.15198290589955948</v>
      </c>
      <c r="E11" s="114">
        <v>-7.0674738584264277E-2</v>
      </c>
      <c r="F11" s="114">
        <v>6.3703368277619188E-2</v>
      </c>
      <c r="G11" s="114">
        <v>-0.20833168063677521</v>
      </c>
      <c r="H11" s="114">
        <v>-5.7168371828493478E-2</v>
      </c>
      <c r="I11" s="114">
        <v>-0.83500439451690278</v>
      </c>
      <c r="P11" s="60"/>
      <c r="Q11" s="60"/>
    </row>
    <row r="12" spans="1:17" x14ac:dyDescent="0.2">
      <c r="A12" s="92"/>
      <c r="B12" s="114">
        <v>0.22163021826857951</v>
      </c>
      <c r="C12" s="114">
        <v>0.25342290822205038</v>
      </c>
      <c r="D12" s="114">
        <v>-5.1663734286109576E-2</v>
      </c>
      <c r="E12" s="114">
        <v>-0.23188662647447461</v>
      </c>
      <c r="F12" s="114">
        <v>6.5605674345139434E-2</v>
      </c>
      <c r="G12" s="114">
        <v>-0.16923129495879929</v>
      </c>
      <c r="H12" s="114">
        <v>8.7892288273894711E-2</v>
      </c>
      <c r="I12" s="114">
        <v>0.17576943339027984</v>
      </c>
      <c r="P12" s="60"/>
      <c r="Q12" s="60"/>
    </row>
    <row r="13" spans="1:17" x14ac:dyDescent="0.2">
      <c r="A13" s="92"/>
      <c r="B13" s="114">
        <v>-1.662165445462771E-2</v>
      </c>
      <c r="C13" s="114">
        <v>-1.9023683946011328E-2</v>
      </c>
      <c r="D13" s="114">
        <v>-0.1968631678258492</v>
      </c>
      <c r="E13" s="114">
        <v>-0.33352435448278051</v>
      </c>
      <c r="F13" s="114">
        <v>1.7732664710275268E-2</v>
      </c>
      <c r="G13" s="114">
        <v>-0.13098442874146798</v>
      </c>
      <c r="H13" s="114">
        <v>0.4122858883480281</v>
      </c>
      <c r="I13" s="114">
        <v>-0.26699873639243199</v>
      </c>
      <c r="P13" s="60"/>
      <c r="Q13" s="60"/>
    </row>
    <row r="14" spans="1:17" x14ac:dyDescent="0.2">
      <c r="A14" s="92"/>
      <c r="B14" s="114">
        <v>-1.3600133511168201E-3</v>
      </c>
      <c r="C14" s="114">
        <v>-1.5566798193028071E-3</v>
      </c>
      <c r="D14" s="114">
        <v>-2.1184773878272532E-2</v>
      </c>
      <c r="E14" s="114">
        <v>-0.17852058976439181</v>
      </c>
      <c r="F14" s="114">
        <v>3.2378969387585096E-2</v>
      </c>
      <c r="G14" s="114">
        <v>-0.13438779378795174</v>
      </c>
      <c r="H14" s="114">
        <v>0.34943209233938421</v>
      </c>
      <c r="I14" s="114">
        <v>4.4801211125933271E-2</v>
      </c>
      <c r="P14" s="60"/>
      <c r="Q14" s="60"/>
    </row>
    <row r="15" spans="1:17" x14ac:dyDescent="0.2">
      <c r="A15" s="92">
        <f t="shared" ref="A15" si="0">A11+1</f>
        <v>2018</v>
      </c>
      <c r="B15" s="114">
        <v>1.8525692520803612E-2</v>
      </c>
      <c r="C15" s="114">
        <v>2.1180128202244644E-2</v>
      </c>
      <c r="D15" s="114">
        <v>-0.20507416412968948</v>
      </c>
      <c r="E15" s="114">
        <v>-9.2457070473913994E-2</v>
      </c>
      <c r="F15" s="114">
        <v>-4.2850980597822261E-2</v>
      </c>
      <c r="G15" s="114">
        <v>-0.15060498724531746</v>
      </c>
      <c r="H15" s="114">
        <v>-0.15508086882888011</v>
      </c>
      <c r="I15" s="114">
        <v>-0.60636225055257509</v>
      </c>
      <c r="P15" s="60"/>
      <c r="Q15" s="60"/>
    </row>
    <row r="16" spans="1:17" x14ac:dyDescent="0.2">
      <c r="A16" s="92"/>
      <c r="B16" s="114">
        <v>0.12228982382133834</v>
      </c>
      <c r="C16" s="114">
        <v>0.138741873542472</v>
      </c>
      <c r="D16" s="114">
        <v>1.9317746412313826E-2</v>
      </c>
      <c r="E16" s="114">
        <v>-0.18331898383480194</v>
      </c>
      <c r="F16" s="114">
        <v>-0.15004118449367726</v>
      </c>
      <c r="G16" s="114">
        <v>-0.14787664881689144</v>
      </c>
      <c r="H16" s="114">
        <v>-0.12569829658551854</v>
      </c>
      <c r="I16" s="114">
        <v>-0.32658566995476535</v>
      </c>
      <c r="P16" s="60"/>
      <c r="Q16" s="60"/>
    </row>
    <row r="17" spans="1:17" x14ac:dyDescent="0.2">
      <c r="A17" s="92"/>
      <c r="B17" s="114">
        <v>8.5223679283491158E-2</v>
      </c>
      <c r="C17" s="114">
        <v>9.6197832215621545E-2</v>
      </c>
      <c r="D17" s="114">
        <v>-0.21412085659811947</v>
      </c>
      <c r="E17" s="114">
        <v>-0.12283580476206649</v>
      </c>
      <c r="F17" s="114">
        <v>-6.8934404679570987E-2</v>
      </c>
      <c r="G17" s="114">
        <v>-0.11507786479981047</v>
      </c>
      <c r="H17" s="114">
        <v>-0.14368615957112327</v>
      </c>
      <c r="I17" s="114">
        <v>-0.48323357891157936</v>
      </c>
      <c r="P17" s="60"/>
      <c r="Q17" s="60"/>
    </row>
    <row r="18" spans="1:17" x14ac:dyDescent="0.2">
      <c r="A18" s="92"/>
      <c r="B18" s="114">
        <v>9.2959275300228267E-2</v>
      </c>
      <c r="C18" s="114">
        <v>0.10434887060050915</v>
      </c>
      <c r="D18" s="114">
        <v>-7.4904322034255524E-2</v>
      </c>
      <c r="E18" s="114">
        <v>-0.19831960706360643</v>
      </c>
      <c r="F18" s="114">
        <v>1.7702070486048483E-2</v>
      </c>
      <c r="G18" s="114">
        <v>-9.0076531258158343E-2</v>
      </c>
      <c r="H18" s="114">
        <v>-6.887225507029536E-2</v>
      </c>
      <c r="I18" s="114">
        <v>-0.21716249903952767</v>
      </c>
      <c r="P18" s="60"/>
      <c r="Q18" s="60"/>
    </row>
    <row r="19" spans="1:17" x14ac:dyDescent="0.2">
      <c r="A19" s="92">
        <f t="shared" ref="A19" si="1">A15+1</f>
        <v>2019</v>
      </c>
      <c r="B19" s="114">
        <v>-0.14312943179114743</v>
      </c>
      <c r="C19" s="114">
        <v>-0.16211261927992562</v>
      </c>
      <c r="D19" s="114">
        <v>-0.17041807844057172</v>
      </c>
      <c r="E19" s="114">
        <v>-2.3829806885926341E-2</v>
      </c>
      <c r="F19" s="114">
        <v>4.6534883224535854E-2</v>
      </c>
      <c r="G19" s="114">
        <v>-6.9503709171732375E-2</v>
      </c>
      <c r="H19" s="114">
        <v>0.11581455696132048</v>
      </c>
      <c r="I19" s="114">
        <v>-0.40664420538344959</v>
      </c>
      <c r="P19" s="60"/>
      <c r="Q19" s="60"/>
    </row>
    <row r="20" spans="1:17" x14ac:dyDescent="0.2">
      <c r="A20" s="92"/>
      <c r="B20" s="114">
        <v>-7.398406589657365E-2</v>
      </c>
      <c r="C20" s="114">
        <v>-8.4247078586014698E-2</v>
      </c>
      <c r="D20" s="114">
        <v>0.11982088050373468</v>
      </c>
      <c r="E20" s="114">
        <v>-4.610893911336602E-2</v>
      </c>
      <c r="F20" s="114">
        <v>-5.0319367042083084E-2</v>
      </c>
      <c r="G20" s="114">
        <v>-4.7162282392859689E-2</v>
      </c>
      <c r="H20" s="114">
        <v>6.8580229227953496E-2</v>
      </c>
      <c r="I20" s="114">
        <v>-0.11342062329920688</v>
      </c>
      <c r="P20" s="60"/>
      <c r="Q20" s="60"/>
    </row>
    <row r="21" spans="1:17" x14ac:dyDescent="0.2">
      <c r="A21" s="92"/>
      <c r="B21" s="114">
        <v>9.809578516312905E-3</v>
      </c>
      <c r="C21" s="114">
        <v>1.1162305037108345E-2</v>
      </c>
      <c r="D21" s="114">
        <v>-0.10089964396936969</v>
      </c>
      <c r="E21" s="114">
        <v>4.072558875557955E-2</v>
      </c>
      <c r="F21" s="114">
        <v>-7.5823773056462235E-2</v>
      </c>
      <c r="G21" s="114">
        <v>-4.8796779348045383E-2</v>
      </c>
      <c r="H21" s="114">
        <v>6.3693080512218975E-2</v>
      </c>
      <c r="I21" s="114">
        <v>-0.10012964355265719</v>
      </c>
    </row>
    <row r="22" spans="1:17" x14ac:dyDescent="0.2">
      <c r="A22" s="92"/>
      <c r="B22" s="114">
        <v>-1.1441322573364303E-2</v>
      </c>
      <c r="C22" s="114">
        <v>-1.3030360936923011E-2</v>
      </c>
      <c r="D22" s="114">
        <v>-5.5034879036561714E-2</v>
      </c>
      <c r="E22" s="114">
        <v>-5.383015805554215E-2</v>
      </c>
      <c r="F22" s="114">
        <v>-9.6097296828213288E-2</v>
      </c>
      <c r="G22" s="114">
        <v>-3.4220451537594898E-2</v>
      </c>
      <c r="H22" s="114">
        <v>0.1722700158984771</v>
      </c>
      <c r="I22" s="114">
        <v>-9.1384453069723315E-2</v>
      </c>
    </row>
  </sheetData>
  <pageMargins left="0.7" right="0.7" top="0.75" bottom="0.75" header="0.3" footer="0.3"/>
  <pageSetup paperSize="9" scale="9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zoomScaleNormal="100" workbookViewId="0"/>
  </sheetViews>
  <sheetFormatPr defaultColWidth="9" defaultRowHeight="14.25" x14ac:dyDescent="0.2"/>
  <cols>
    <col min="1" max="1" width="9.875" style="39" bestFit="1" customWidth="1"/>
    <col min="2" max="7" width="12.625" style="39" customWidth="1"/>
    <col min="8" max="16384" width="9" style="39"/>
  </cols>
  <sheetData>
    <row r="1" spans="1:7" s="2" customFormat="1" x14ac:dyDescent="0.2">
      <c r="A1" s="32" t="s">
        <v>8</v>
      </c>
    </row>
    <row r="2" spans="1:7" s="2" customFormat="1" x14ac:dyDescent="0.2">
      <c r="A2" s="28" t="s">
        <v>94</v>
      </c>
    </row>
    <row r="3" spans="1:7" x14ac:dyDescent="0.2">
      <c r="A3" s="70" t="s">
        <v>144</v>
      </c>
    </row>
    <row r="4" spans="1:7" x14ac:dyDescent="0.2">
      <c r="A4" s="39" t="s">
        <v>13</v>
      </c>
    </row>
    <row r="6" spans="1:7" ht="71.25" x14ac:dyDescent="0.2">
      <c r="B6" s="79" t="s">
        <v>75</v>
      </c>
      <c r="C6" s="79" t="s">
        <v>76</v>
      </c>
      <c r="D6" s="79" t="s">
        <v>77</v>
      </c>
      <c r="E6" s="79" t="s">
        <v>91</v>
      </c>
      <c r="F6" s="79" t="s">
        <v>9</v>
      </c>
      <c r="G6" s="79" t="s">
        <v>126</v>
      </c>
    </row>
    <row r="7" spans="1:7" x14ac:dyDescent="0.2">
      <c r="A7" s="40">
        <v>2015</v>
      </c>
      <c r="B7" s="43">
        <v>-4.2866369969449307</v>
      </c>
      <c r="C7" s="43">
        <v>-0.80537229087603235</v>
      </c>
      <c r="D7" s="43">
        <v>-5.4642324809454891E-2</v>
      </c>
      <c r="E7" s="43">
        <v>-0.76287852111005183</v>
      </c>
      <c r="F7" s="43">
        <v>-1.3904698662595256</v>
      </c>
      <c r="G7" s="43">
        <v>-7.2999999999999954</v>
      </c>
    </row>
    <row r="8" spans="1:7" x14ac:dyDescent="0.2">
      <c r="A8" s="42"/>
      <c r="B8" s="43">
        <v>-6.0204142569464398</v>
      </c>
      <c r="C8" s="43">
        <v>-1.1246371779737516</v>
      </c>
      <c r="D8" s="43">
        <v>-0.33671768825577619</v>
      </c>
      <c r="E8" s="43">
        <v>-0.71875075840615266</v>
      </c>
      <c r="F8" s="43">
        <v>-1.0994801184178769</v>
      </c>
      <c r="G8" s="43">
        <v>-9.2999999999999972</v>
      </c>
    </row>
    <row r="9" spans="1:7" x14ac:dyDescent="0.2">
      <c r="A9" s="42"/>
      <c r="B9" s="43">
        <v>-6.1528076020081528</v>
      </c>
      <c r="C9" s="43">
        <v>-1.5428009391152651</v>
      </c>
      <c r="D9" s="43">
        <v>-0.44684069375748176</v>
      </c>
      <c r="E9" s="43">
        <v>-0.65817149671976283</v>
      </c>
      <c r="F9" s="43">
        <v>-0.79937926839933482</v>
      </c>
      <c r="G9" s="43">
        <v>-9.5999999999999979</v>
      </c>
    </row>
    <row r="10" spans="1:7" x14ac:dyDescent="0.2">
      <c r="A10" s="42"/>
      <c r="B10" s="43">
        <v>-8.3034558311780948</v>
      </c>
      <c r="C10" s="43">
        <v>-0.87323784344219813</v>
      </c>
      <c r="D10" s="43">
        <v>-0.45025132536538881</v>
      </c>
      <c r="E10" s="43">
        <v>-0.85934612671845634</v>
      </c>
      <c r="F10" s="43">
        <v>-0.51370887329586079</v>
      </c>
      <c r="G10" s="43">
        <v>-10.999999999999998</v>
      </c>
    </row>
    <row r="11" spans="1:7" x14ac:dyDescent="0.2">
      <c r="A11" s="40">
        <f>A7+1</f>
        <v>2016</v>
      </c>
      <c r="B11" s="43">
        <v>-3.0942155614133848</v>
      </c>
      <c r="C11" s="43">
        <v>-1.5527787617609015</v>
      </c>
      <c r="D11" s="43">
        <v>-0.22191155999170706</v>
      </c>
      <c r="E11" s="43">
        <v>0.95921262457004697</v>
      </c>
      <c r="F11" s="43">
        <v>1.3096932585959551</v>
      </c>
      <c r="G11" s="43">
        <v>-2.5999999999999912</v>
      </c>
    </row>
    <row r="12" spans="1:7" x14ac:dyDescent="0.2">
      <c r="A12" s="42"/>
      <c r="B12" s="43">
        <v>-3.0411248034794749</v>
      </c>
      <c r="C12" s="43">
        <v>-1.3694115163382701</v>
      </c>
      <c r="D12" s="43">
        <v>-9.000875516601875E-2</v>
      </c>
      <c r="E12" s="43">
        <v>0.87713113741263637</v>
      </c>
      <c r="F12" s="43">
        <v>1.2234139375711253</v>
      </c>
      <c r="G12" s="43">
        <v>-2.4000000000000021</v>
      </c>
    </row>
    <row r="13" spans="1:7" x14ac:dyDescent="0.2">
      <c r="A13" s="42"/>
      <c r="B13" s="43">
        <v>-2.8146597432990852</v>
      </c>
      <c r="C13" s="43">
        <v>-2.6220718302434149</v>
      </c>
      <c r="D13" s="43">
        <v>0</v>
      </c>
      <c r="E13" s="43">
        <v>0.7274046304458025</v>
      </c>
      <c r="F13" s="43">
        <v>2.6093269430967063</v>
      </c>
      <c r="G13" s="43">
        <v>-2.0999999999999908</v>
      </c>
    </row>
    <row r="14" spans="1:7" x14ac:dyDescent="0.2">
      <c r="A14" s="42"/>
      <c r="B14" s="43">
        <v>-3.3854167568362974</v>
      </c>
      <c r="C14" s="43">
        <v>-0.28618420228006525</v>
      </c>
      <c r="D14" s="43">
        <v>5.4119093167594327E-2</v>
      </c>
      <c r="E14" s="43">
        <v>1.0406962476273904</v>
      </c>
      <c r="F14" s="43">
        <v>1.9767856183213885</v>
      </c>
      <c r="G14" s="43">
        <v>-0.59999999999998943</v>
      </c>
    </row>
    <row r="15" spans="1:7" x14ac:dyDescent="0.2">
      <c r="A15" s="40">
        <f>A11+1</f>
        <v>2017</v>
      </c>
      <c r="B15" s="43">
        <v>-0.98212267271523823</v>
      </c>
      <c r="C15" s="43">
        <v>0.46093134990391599</v>
      </c>
      <c r="D15" s="43">
        <v>3.7591910027407645E-2</v>
      </c>
      <c r="E15" s="43">
        <v>0.52716620267998948</v>
      </c>
      <c r="F15" s="43">
        <v>1.2564332101039153</v>
      </c>
      <c r="G15" s="43">
        <v>1.2999999999999901</v>
      </c>
    </row>
    <row r="16" spans="1:7" x14ac:dyDescent="0.2">
      <c r="A16" s="42"/>
      <c r="B16" s="43">
        <v>0.55597039473684939</v>
      </c>
      <c r="C16" s="43">
        <v>0.91842955957602335</v>
      </c>
      <c r="D16" s="43">
        <v>0.11203399122807019</v>
      </c>
      <c r="E16" s="43">
        <v>0.72162309018762627</v>
      </c>
      <c r="F16" s="43">
        <v>1.1919429642714232</v>
      </c>
      <c r="G16" s="43">
        <v>3.499999999999992</v>
      </c>
    </row>
    <row r="17" spans="1:7" x14ac:dyDescent="0.2">
      <c r="A17" s="42"/>
      <c r="B17" s="43">
        <v>1.2403080806779849</v>
      </c>
      <c r="C17" s="43">
        <v>1.3062261691123642</v>
      </c>
      <c r="D17" s="43">
        <v>3.672582708671427E-2</v>
      </c>
      <c r="E17" s="43">
        <v>0.88875588707579711</v>
      </c>
      <c r="F17" s="43">
        <v>0.92798403604714352</v>
      </c>
      <c r="G17" s="43">
        <v>4.4000000000000039</v>
      </c>
    </row>
    <row r="18" spans="1:7" x14ac:dyDescent="0.2">
      <c r="A18" s="42"/>
      <c r="B18" s="43">
        <v>2.0452567965881232</v>
      </c>
      <c r="C18" s="43">
        <v>0.7346300037873178</v>
      </c>
      <c r="D18" s="43">
        <v>9.0850335095259277E-2</v>
      </c>
      <c r="E18" s="43">
        <v>1.1019534781346898</v>
      </c>
      <c r="F18" s="43">
        <v>2.7309386394613888E-2</v>
      </c>
      <c r="G18" s="43">
        <v>4.0000000000000036</v>
      </c>
    </row>
    <row r="19" spans="1:7" x14ac:dyDescent="0.2">
      <c r="A19" s="40">
        <f>A15+1</f>
        <v>2018</v>
      </c>
      <c r="B19" s="43">
        <v>1.6363753847810754</v>
      </c>
      <c r="C19" s="43">
        <v>0.57675984276701309</v>
      </c>
      <c r="D19" s="43">
        <v>0.15100110386172111</v>
      </c>
      <c r="E19" s="43">
        <v>0.50133024815622929</v>
      </c>
      <c r="F19" s="43">
        <v>-0.16546657956602526</v>
      </c>
      <c r="G19" s="43">
        <v>2.7000000000000135</v>
      </c>
    </row>
    <row r="20" spans="1:7" x14ac:dyDescent="0.2">
      <c r="A20" s="42"/>
      <c r="B20" s="43">
        <v>1.8974128773601016</v>
      </c>
      <c r="C20" s="43">
        <v>0.17805954151389455</v>
      </c>
      <c r="D20" s="43">
        <v>0.48007744234657207</v>
      </c>
      <c r="E20" s="43">
        <v>0.77172444571715104</v>
      </c>
      <c r="F20" s="43">
        <v>-1.4272743069377065</v>
      </c>
      <c r="G20" s="43">
        <v>1.9000000000000128</v>
      </c>
    </row>
    <row r="21" spans="1:7" x14ac:dyDescent="0.2">
      <c r="A21" s="42"/>
      <c r="B21" s="43">
        <v>1.6551598650385684</v>
      </c>
      <c r="C21" s="43">
        <v>-8.7083004498714589E-2</v>
      </c>
      <c r="D21" s="43">
        <v>0.41578486503856044</v>
      </c>
      <c r="E21" s="43">
        <v>0.86948824290943205</v>
      </c>
      <c r="F21" s="43">
        <v>-0.8533499684878445</v>
      </c>
      <c r="G21" s="43">
        <v>2.0000000000000018</v>
      </c>
    </row>
    <row r="22" spans="1:7" x14ac:dyDescent="0.2">
      <c r="A22" s="42"/>
      <c r="B22" s="43">
        <v>1.7873553038425096</v>
      </c>
      <c r="C22" s="43">
        <v>-0.27296586336021378</v>
      </c>
      <c r="D22" s="43">
        <v>0.10861884118771267</v>
      </c>
      <c r="E22" s="43">
        <v>0.87357946377198903</v>
      </c>
      <c r="F22" s="43">
        <v>0.10341225455800448</v>
      </c>
      <c r="G22" s="43">
        <v>2.6000000000000023</v>
      </c>
    </row>
    <row r="23" spans="1:7" x14ac:dyDescent="0.2">
      <c r="A23" s="40">
        <f>A19+1</f>
        <v>2019</v>
      </c>
      <c r="B23" s="43">
        <v>1.1489208878576502</v>
      </c>
      <c r="C23" s="43">
        <v>-0.10989837976785556</v>
      </c>
      <c r="D23" s="43">
        <v>-0.11825362974084248</v>
      </c>
      <c r="E23" s="43">
        <v>0.87497862340604438</v>
      </c>
      <c r="F23" s="43">
        <v>-0.19574750175499511</v>
      </c>
      <c r="G23" s="43">
        <v>1.6000000000000014</v>
      </c>
    </row>
    <row r="24" spans="1:7" x14ac:dyDescent="0.2">
      <c r="A24" s="42"/>
      <c r="B24" s="43">
        <v>0.98651038822369186</v>
      </c>
      <c r="C24" s="43">
        <v>0.17283037322617778</v>
      </c>
      <c r="D24" s="43">
        <v>-0.19550563629398401</v>
      </c>
      <c r="E24" s="43">
        <v>0.79636534931343939</v>
      </c>
      <c r="F24" s="43">
        <v>1.0397995255306776</v>
      </c>
      <c r="G24" s="43">
        <v>2.8000000000000025</v>
      </c>
    </row>
    <row r="25" spans="1:7" x14ac:dyDescent="0.2">
      <c r="A25" s="42"/>
      <c r="B25" s="43">
        <v>0.55673996978344797</v>
      </c>
      <c r="C25" s="43">
        <v>0.54073225540616932</v>
      </c>
      <c r="D25" s="43">
        <v>-0.11308315656141743</v>
      </c>
      <c r="E25" s="43">
        <v>0.99053494452673219</v>
      </c>
      <c r="F25" s="43">
        <v>1.1250759868450595</v>
      </c>
      <c r="G25" s="43">
        <v>3.0999999999999917</v>
      </c>
    </row>
    <row r="26" spans="1:7" x14ac:dyDescent="0.2">
      <c r="A26" s="42"/>
      <c r="B26" s="43"/>
      <c r="C26" s="43"/>
      <c r="D26" s="43"/>
      <c r="E26" s="43"/>
      <c r="F26" s="43"/>
      <c r="G26" s="43"/>
    </row>
    <row r="27" spans="1:7" x14ac:dyDescent="0.2">
      <c r="A27" s="42"/>
      <c r="B27" s="43"/>
      <c r="C27" s="43"/>
      <c r="D27" s="43"/>
      <c r="E27" s="43"/>
      <c r="F27" s="43"/>
      <c r="G27" s="43"/>
    </row>
    <row r="28" spans="1:7" x14ac:dyDescent="0.2">
      <c r="A28" s="42"/>
      <c r="B28" s="43"/>
    </row>
    <row r="29" spans="1:7" x14ac:dyDescent="0.2">
      <c r="A29" s="42"/>
      <c r="B29" s="43"/>
    </row>
    <row r="30" spans="1:7" x14ac:dyDescent="0.2">
      <c r="A30" s="42"/>
      <c r="B30" s="43"/>
    </row>
    <row r="31" spans="1:7" x14ac:dyDescent="0.2">
      <c r="A31" s="42"/>
      <c r="B31" s="43"/>
    </row>
    <row r="32" spans="1:7" x14ac:dyDescent="0.2">
      <c r="A32" s="42"/>
      <c r="B32" s="43"/>
    </row>
    <row r="33" spans="1:2" x14ac:dyDescent="0.2">
      <c r="A33" s="42"/>
      <c r="B33" s="43"/>
    </row>
    <row r="34" spans="1:2" x14ac:dyDescent="0.2">
      <c r="A34" s="42"/>
      <c r="B34" s="43"/>
    </row>
    <row r="35" spans="1:2" x14ac:dyDescent="0.2">
      <c r="A35" s="42"/>
      <c r="B35" s="43"/>
    </row>
    <row r="36" spans="1:2" x14ac:dyDescent="0.2">
      <c r="A36" s="42"/>
      <c r="B36" s="43"/>
    </row>
    <row r="37" spans="1:2" x14ac:dyDescent="0.2">
      <c r="A37" s="42"/>
      <c r="B37" s="43"/>
    </row>
    <row r="38" spans="1:2" x14ac:dyDescent="0.2">
      <c r="A38" s="42"/>
      <c r="B38" s="43"/>
    </row>
    <row r="39" spans="1:2" x14ac:dyDescent="0.2">
      <c r="A39" s="42"/>
      <c r="B39" s="43"/>
    </row>
    <row r="40" spans="1:2" x14ac:dyDescent="0.2">
      <c r="A40" s="42"/>
      <c r="B40" s="43"/>
    </row>
    <row r="41" spans="1:2" x14ac:dyDescent="0.2">
      <c r="A41" s="42"/>
      <c r="B41" s="43"/>
    </row>
    <row r="42" spans="1:2" x14ac:dyDescent="0.2">
      <c r="A42" s="42"/>
      <c r="B42" s="43"/>
    </row>
    <row r="43" spans="1:2" x14ac:dyDescent="0.2">
      <c r="A43" s="42"/>
      <c r="B43" s="43"/>
    </row>
    <row r="44" spans="1:2" x14ac:dyDescent="0.2">
      <c r="A44" s="42"/>
      <c r="B44" s="43"/>
    </row>
    <row r="45" spans="1:2" x14ac:dyDescent="0.2">
      <c r="A45" s="42"/>
      <c r="B45" s="43"/>
    </row>
    <row r="46" spans="1:2" x14ac:dyDescent="0.2">
      <c r="A46" s="42"/>
      <c r="B46" s="43"/>
    </row>
    <row r="47" spans="1:2" x14ac:dyDescent="0.2">
      <c r="A47" s="42"/>
      <c r="B47" s="43"/>
    </row>
    <row r="48" spans="1:2" x14ac:dyDescent="0.2">
      <c r="A48" s="42"/>
      <c r="B48" s="43"/>
    </row>
    <row r="49" spans="1:2" x14ac:dyDescent="0.2">
      <c r="A49" s="42"/>
      <c r="B49" s="43"/>
    </row>
    <row r="50" spans="1:2" x14ac:dyDescent="0.2">
      <c r="A50" s="42"/>
      <c r="B50" s="43"/>
    </row>
    <row r="51" spans="1:2" x14ac:dyDescent="0.2">
      <c r="A51" s="42"/>
      <c r="B51" s="43"/>
    </row>
    <row r="52" spans="1:2" x14ac:dyDescent="0.2">
      <c r="A52" s="42"/>
      <c r="B52" s="43"/>
    </row>
    <row r="53" spans="1:2" x14ac:dyDescent="0.2">
      <c r="A53" s="42"/>
      <c r="B53" s="43"/>
    </row>
    <row r="54" spans="1:2" x14ac:dyDescent="0.2">
      <c r="A54" s="42"/>
      <c r="B54" s="43"/>
    </row>
    <row r="55" spans="1:2" x14ac:dyDescent="0.2">
      <c r="A55" s="42"/>
      <c r="B55" s="43"/>
    </row>
    <row r="56" spans="1:2" x14ac:dyDescent="0.2">
      <c r="A56" s="42"/>
    </row>
    <row r="57" spans="1:2" x14ac:dyDescent="0.2">
      <c r="A57" s="42"/>
    </row>
    <row r="58" spans="1:2" x14ac:dyDescent="0.2">
      <c r="A58" s="42"/>
    </row>
    <row r="59" spans="1:2" x14ac:dyDescent="0.2">
      <c r="A59" s="42"/>
    </row>
    <row r="60" spans="1:2" x14ac:dyDescent="0.2">
      <c r="A60" s="42"/>
    </row>
    <row r="61" spans="1:2" x14ac:dyDescent="0.2">
      <c r="A61" s="42"/>
    </row>
    <row r="62" spans="1:2" x14ac:dyDescent="0.2">
      <c r="A62" s="42"/>
    </row>
    <row r="63" spans="1:2" x14ac:dyDescent="0.2">
      <c r="A63" s="42"/>
    </row>
    <row r="64" spans="1:2" x14ac:dyDescent="0.2">
      <c r="A64" s="42"/>
    </row>
    <row r="65" spans="1:1" x14ac:dyDescent="0.2">
      <c r="A65" s="42"/>
    </row>
    <row r="66" spans="1:1" x14ac:dyDescent="0.2">
      <c r="A66" s="42"/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D73"/>
  <sheetViews>
    <sheetView zoomScaleNormal="100" workbookViewId="0"/>
  </sheetViews>
  <sheetFormatPr defaultColWidth="9" defaultRowHeight="14.25" x14ac:dyDescent="0.2"/>
  <cols>
    <col min="1" max="1" width="9.875" style="2" customWidth="1"/>
    <col min="2" max="4" width="12.75" style="2" customWidth="1"/>
    <col min="5" max="16384" width="9" style="2"/>
  </cols>
  <sheetData>
    <row r="1" spans="1:4" x14ac:dyDescent="0.2">
      <c r="A1" s="32" t="s">
        <v>8</v>
      </c>
    </row>
    <row r="2" spans="1:4" x14ac:dyDescent="0.2">
      <c r="A2" s="28" t="s">
        <v>60</v>
      </c>
    </row>
    <row r="3" spans="1:4" x14ac:dyDescent="0.2">
      <c r="A3" s="28" t="s">
        <v>70</v>
      </c>
    </row>
    <row r="4" spans="1:4" x14ac:dyDescent="0.2">
      <c r="A4" s="32" t="s">
        <v>13</v>
      </c>
    </row>
    <row r="6" spans="1:4" ht="42.75" x14ac:dyDescent="0.2">
      <c r="B6" s="3" t="s">
        <v>35</v>
      </c>
      <c r="C6" s="3" t="s">
        <v>36</v>
      </c>
      <c r="D6" s="3" t="s">
        <v>3</v>
      </c>
    </row>
    <row r="7" spans="1:4" x14ac:dyDescent="0.2">
      <c r="A7" s="6">
        <v>42005</v>
      </c>
      <c r="B7" s="26">
        <v>-2.5529323549890228</v>
      </c>
      <c r="C7" s="26">
        <v>-1.8980450966739824</v>
      </c>
      <c r="D7" s="26">
        <v>-4.4000000000000039</v>
      </c>
    </row>
    <row r="8" spans="1:4" x14ac:dyDescent="0.2">
      <c r="A8" s="6">
        <f>EDATE(A7,1)</f>
        <v>42036</v>
      </c>
      <c r="B8" s="26">
        <v>-3.5922620638059088</v>
      </c>
      <c r="C8" s="26">
        <v>-3.9550045422967965</v>
      </c>
      <c r="D8" s="26">
        <v>-7.4999999999999956</v>
      </c>
    </row>
    <row r="9" spans="1:4" x14ac:dyDescent="0.2">
      <c r="A9" s="6">
        <f t="shared" ref="A9:A66" si="0">EDATE(A8,1)</f>
        <v>42064</v>
      </c>
      <c r="B9" s="26">
        <v>-3.6069505962521329</v>
      </c>
      <c r="C9" s="26">
        <v>-5.4219615478218532</v>
      </c>
      <c r="D9" s="26">
        <v>-8.9999999999999964</v>
      </c>
    </row>
    <row r="10" spans="1:4" x14ac:dyDescent="0.2">
      <c r="A10" s="6">
        <f t="shared" si="0"/>
        <v>42095</v>
      </c>
      <c r="B10" s="26">
        <v>-4.2451417103137681</v>
      </c>
      <c r="C10" s="26">
        <v>-5.7058299476234753</v>
      </c>
      <c r="D10" s="26">
        <v>-9.9000000000000092</v>
      </c>
    </row>
    <row r="11" spans="1:4" x14ac:dyDescent="0.2">
      <c r="A11" s="6">
        <f t="shared" si="0"/>
        <v>42125</v>
      </c>
      <c r="B11" s="26">
        <v>-4.2933651551312639</v>
      </c>
      <c r="C11" s="26">
        <v>-5.22959427207637</v>
      </c>
      <c r="D11" s="26">
        <v>-9.4999999999999964</v>
      </c>
    </row>
    <row r="12" spans="1:4" x14ac:dyDescent="0.2">
      <c r="A12" s="6">
        <f t="shared" si="0"/>
        <v>42156</v>
      </c>
      <c r="B12" s="26">
        <v>-4.40376156314895</v>
      </c>
      <c r="C12" s="26">
        <v>-5.2647725127430602</v>
      </c>
      <c r="D12" s="26">
        <v>-9.6999999999999975</v>
      </c>
    </row>
    <row r="13" spans="1:4" x14ac:dyDescent="0.2">
      <c r="A13" s="6">
        <f t="shared" si="0"/>
        <v>42186</v>
      </c>
      <c r="B13" s="26">
        <v>-4.2922178633336365</v>
      </c>
      <c r="C13" s="26">
        <v>-5.2832770732597387</v>
      </c>
      <c r="D13" s="26">
        <v>-9.5999999999999979</v>
      </c>
    </row>
    <row r="14" spans="1:4" x14ac:dyDescent="0.2">
      <c r="A14" s="6">
        <f t="shared" si="0"/>
        <v>42217</v>
      </c>
      <c r="B14" s="26">
        <v>-4.6434402332361548</v>
      </c>
      <c r="C14" s="26">
        <v>-4.8317872603586869</v>
      </c>
      <c r="D14" s="26">
        <v>-9.4999999999999964</v>
      </c>
    </row>
    <row r="15" spans="1:4" x14ac:dyDescent="0.2">
      <c r="A15" s="6">
        <f t="shared" si="0"/>
        <v>42248</v>
      </c>
      <c r="B15" s="26">
        <v>-4.472975505287109</v>
      </c>
      <c r="C15" s="26">
        <v>-6.2485611029313333</v>
      </c>
      <c r="D15" s="26">
        <v>-10.7</v>
      </c>
    </row>
    <row r="16" spans="1:4" x14ac:dyDescent="0.2">
      <c r="A16" s="6">
        <f t="shared" si="0"/>
        <v>42278</v>
      </c>
      <c r="B16" s="26">
        <v>-4.740343589077848</v>
      </c>
      <c r="C16" s="26">
        <v>-6.5801722272707668</v>
      </c>
      <c r="D16" s="26">
        <v>-11.299999999999999</v>
      </c>
    </row>
    <row r="17" spans="1:4" x14ac:dyDescent="0.2">
      <c r="A17" s="6">
        <f t="shared" si="0"/>
        <v>42309</v>
      </c>
      <c r="B17" s="26">
        <v>-4.7783666154633888</v>
      </c>
      <c r="C17" s="26">
        <v>-7.4414575866188768</v>
      </c>
      <c r="D17" s="26">
        <v>-12.2</v>
      </c>
    </row>
    <row r="18" spans="1:4" x14ac:dyDescent="0.2">
      <c r="A18" s="6">
        <f t="shared" si="0"/>
        <v>42339</v>
      </c>
      <c r="B18" s="26">
        <v>-4.6569107892243125</v>
      </c>
      <c r="C18" s="26">
        <v>-9.48498713956951</v>
      </c>
      <c r="D18" s="26">
        <v>-14.099999999999991</v>
      </c>
    </row>
    <row r="19" spans="1:4" x14ac:dyDescent="0.2">
      <c r="A19" s="6">
        <f t="shared" si="0"/>
        <v>42370</v>
      </c>
      <c r="B19" s="26">
        <v>-2.7842190016103086</v>
      </c>
      <c r="C19" s="26">
        <v>-3.4273215244229762</v>
      </c>
      <c r="D19" s="26">
        <v>-6.2000000000000055</v>
      </c>
    </row>
    <row r="20" spans="1:4" x14ac:dyDescent="0.2">
      <c r="A20" s="6">
        <f t="shared" si="0"/>
        <v>42401</v>
      </c>
      <c r="B20" s="26">
        <v>-1.6798359197390544</v>
      </c>
      <c r="C20" s="26">
        <v>-2.0237224473658215</v>
      </c>
      <c r="D20" s="26">
        <v>-3.7000000000000033</v>
      </c>
    </row>
    <row r="21" spans="1:4" x14ac:dyDescent="0.2">
      <c r="A21" s="6">
        <f t="shared" si="0"/>
        <v>42430</v>
      </c>
      <c r="B21" s="26">
        <v>-2.5238670006832122</v>
      </c>
      <c r="C21" s="26">
        <v>-2.5761329993167812</v>
      </c>
      <c r="D21" s="26">
        <v>-5.0999999999999934</v>
      </c>
    </row>
    <row r="22" spans="1:4" x14ac:dyDescent="0.2">
      <c r="A22" s="6">
        <f t="shared" si="0"/>
        <v>42461</v>
      </c>
      <c r="B22" s="26">
        <v>-2.368966955554523</v>
      </c>
      <c r="C22" s="26">
        <v>-1.9752143486119498</v>
      </c>
      <c r="D22" s="26">
        <v>-4.2999999999999927</v>
      </c>
    </row>
    <row r="23" spans="1:4" x14ac:dyDescent="0.2">
      <c r="A23" s="6">
        <f t="shared" si="0"/>
        <v>42491</v>
      </c>
      <c r="B23" s="26">
        <v>-2.9628491367621828</v>
      </c>
      <c r="C23" s="26">
        <v>-2.3791015095362944</v>
      </c>
      <c r="D23" s="26">
        <v>-5.2999999999999936</v>
      </c>
    </row>
    <row r="24" spans="1:4" x14ac:dyDescent="0.2">
      <c r="A24" s="6">
        <f t="shared" si="0"/>
        <v>42522</v>
      </c>
      <c r="B24" s="26">
        <v>-2.6301399451019236</v>
      </c>
      <c r="C24" s="26">
        <v>-2.3595104171353967</v>
      </c>
      <c r="D24" s="26">
        <v>-5.0000000000000044</v>
      </c>
    </row>
    <row r="25" spans="1:4" x14ac:dyDescent="0.2">
      <c r="A25" s="6">
        <f t="shared" si="0"/>
        <v>42552</v>
      </c>
      <c r="B25" s="26">
        <v>-2.522116429720449</v>
      </c>
      <c r="C25" s="26">
        <v>-3.4503499847832733</v>
      </c>
      <c r="D25" s="26">
        <v>-6.0000000000000053</v>
      </c>
    </row>
    <row r="26" spans="1:4" x14ac:dyDescent="0.2">
      <c r="A26" s="6">
        <f t="shared" si="0"/>
        <v>42583</v>
      </c>
      <c r="B26" s="26">
        <v>-2.5243938373463513</v>
      </c>
      <c r="C26" s="26">
        <v>-0.99502862434753414</v>
      </c>
      <c r="D26" s="26">
        <v>-3.5000000000000031</v>
      </c>
    </row>
    <row r="27" spans="1:4" x14ac:dyDescent="0.2">
      <c r="A27" s="6">
        <f t="shared" si="0"/>
        <v>42614</v>
      </c>
      <c r="B27" s="26">
        <v>-2.1579378068739792</v>
      </c>
      <c r="C27" s="26">
        <v>-1.4572831423895267</v>
      </c>
      <c r="D27" s="26">
        <v>-3.5999999999999921</v>
      </c>
    </row>
    <row r="28" spans="1:4" x14ac:dyDescent="0.2">
      <c r="A28" s="6">
        <f t="shared" si="0"/>
        <v>42644</v>
      </c>
      <c r="B28" s="26">
        <v>-2.6569301740406819</v>
      </c>
      <c r="C28" s="26">
        <v>-2.0676871461522346</v>
      </c>
      <c r="D28" s="26">
        <v>-4.7000000000000046</v>
      </c>
    </row>
    <row r="29" spans="1:4" x14ac:dyDescent="0.2">
      <c r="A29" s="6">
        <f t="shared" si="0"/>
        <v>42675</v>
      </c>
      <c r="B29" s="26">
        <v>-2.3776241357636727</v>
      </c>
      <c r="C29" s="26">
        <v>-2.3164676304211209</v>
      </c>
      <c r="D29" s="26">
        <v>-4.7000000000000046</v>
      </c>
    </row>
    <row r="30" spans="1:4" x14ac:dyDescent="0.2">
      <c r="A30" s="6">
        <f t="shared" si="0"/>
        <v>42705</v>
      </c>
      <c r="B30" s="26">
        <v>-3.0761829163071583</v>
      </c>
      <c r="C30" s="26">
        <v>-2.5074132873166546</v>
      </c>
      <c r="D30" s="26">
        <v>-5.5999999999999943</v>
      </c>
    </row>
    <row r="31" spans="1:4" x14ac:dyDescent="0.2">
      <c r="A31" s="6">
        <f t="shared" si="0"/>
        <v>42736</v>
      </c>
      <c r="B31" s="26">
        <v>-1.3281245596731026</v>
      </c>
      <c r="C31" s="26">
        <v>-0.66053261941665553</v>
      </c>
      <c r="D31" s="26">
        <v>-2.0000000000000018</v>
      </c>
    </row>
    <row r="32" spans="1:4" x14ac:dyDescent="0.2">
      <c r="A32" s="6">
        <f>EDATE(A31,1)</f>
        <v>42767</v>
      </c>
      <c r="B32" s="26">
        <v>-1.7760475651189089</v>
      </c>
      <c r="C32" s="26">
        <v>-1.0133069082672717</v>
      </c>
      <c r="D32" s="26">
        <v>-2.8000000000000025</v>
      </c>
    </row>
    <row r="33" spans="1:4" x14ac:dyDescent="0.2">
      <c r="A33" s="6">
        <f t="shared" si="0"/>
        <v>42795</v>
      </c>
      <c r="B33" s="26">
        <v>-0.39348348615685957</v>
      </c>
      <c r="C33" s="26">
        <v>0.35570194961275414</v>
      </c>
      <c r="D33" s="26">
        <v>0</v>
      </c>
    </row>
    <row r="34" spans="1:4" x14ac:dyDescent="0.2">
      <c r="A34" s="6">
        <f t="shared" si="0"/>
        <v>42826</v>
      </c>
      <c r="B34" s="26">
        <v>0</v>
      </c>
      <c r="C34" s="26">
        <v>0.30637378465970494</v>
      </c>
      <c r="D34" s="26">
        <v>0.29999999999998916</v>
      </c>
    </row>
    <row r="35" spans="1:4" x14ac:dyDescent="0.2">
      <c r="A35" s="6">
        <f t="shared" si="0"/>
        <v>42856</v>
      </c>
      <c r="B35" s="26">
        <v>0.29383142781175248</v>
      </c>
      <c r="C35" s="26">
        <v>0.76542143047061451</v>
      </c>
      <c r="D35" s="26">
        <v>1.0999999999999899</v>
      </c>
    </row>
    <row r="36" spans="1:4" x14ac:dyDescent="0.2">
      <c r="A36" s="6">
        <f t="shared" si="0"/>
        <v>42887</v>
      </c>
      <c r="B36" s="26">
        <v>9.7064493515597705E-2</v>
      </c>
      <c r="C36" s="26">
        <v>1.3381615842972321</v>
      </c>
      <c r="D36" s="26">
        <v>1.4000000000000012</v>
      </c>
    </row>
    <row r="37" spans="1:4" x14ac:dyDescent="0.2">
      <c r="A37" s="6">
        <f t="shared" si="0"/>
        <v>42917</v>
      </c>
      <c r="B37" s="26">
        <v>0.39228829136921334</v>
      </c>
      <c r="C37" s="26">
        <v>2.1914504338904761</v>
      </c>
      <c r="D37" s="26">
        <v>2.6000000000000023</v>
      </c>
    </row>
    <row r="38" spans="1:4" x14ac:dyDescent="0.2">
      <c r="A38" s="6">
        <f t="shared" si="0"/>
        <v>42948</v>
      </c>
      <c r="B38" s="26">
        <v>0.93999353900823868</v>
      </c>
      <c r="C38" s="26">
        <v>-0.53000323049588161</v>
      </c>
      <c r="D38" s="26">
        <v>0.40000000000000036</v>
      </c>
    </row>
    <row r="39" spans="1:4" x14ac:dyDescent="0.2">
      <c r="A39" s="6">
        <f t="shared" si="0"/>
        <v>42979</v>
      </c>
      <c r="B39" s="26">
        <v>1.9097556922054191</v>
      </c>
      <c r="C39" s="26">
        <v>1.2018904769818797</v>
      </c>
      <c r="D39" s="26">
        <v>3.0999999999999917</v>
      </c>
    </row>
    <row r="40" spans="1:4" x14ac:dyDescent="0.2">
      <c r="A40" s="6">
        <f t="shared" si="0"/>
        <v>43009</v>
      </c>
      <c r="B40" s="26">
        <v>1.8296122692323522</v>
      </c>
      <c r="C40" s="26">
        <v>1.5555692611323562</v>
      </c>
      <c r="D40" s="26">
        <v>3.400000000000003</v>
      </c>
    </row>
    <row r="41" spans="1:4" x14ac:dyDescent="0.2">
      <c r="A41" s="6">
        <f t="shared" si="0"/>
        <v>43040</v>
      </c>
      <c r="B41" s="26">
        <v>1.457980939807749</v>
      </c>
      <c r="C41" s="26">
        <v>1.6448203308717368</v>
      </c>
      <c r="D41" s="26">
        <v>3.0999999999999917</v>
      </c>
    </row>
    <row r="42" spans="1:4" x14ac:dyDescent="0.2">
      <c r="A42" s="6">
        <f t="shared" si="0"/>
        <v>43070</v>
      </c>
      <c r="B42" s="26">
        <v>1.7943135298771851</v>
      </c>
      <c r="C42" s="26">
        <v>1.4936461522584266</v>
      </c>
      <c r="D42" s="26">
        <v>3.2999999999999918</v>
      </c>
    </row>
    <row r="43" spans="1:4" x14ac:dyDescent="0.2">
      <c r="A43" s="6">
        <f t="shared" si="0"/>
        <v>43101</v>
      </c>
      <c r="B43" s="26">
        <v>1.4149790077197484</v>
      </c>
      <c r="C43" s="26">
        <v>1.5874362331271683</v>
      </c>
      <c r="D43" s="26">
        <v>3.0000000000000027</v>
      </c>
    </row>
    <row r="44" spans="1:4" x14ac:dyDescent="0.2">
      <c r="A44" s="6">
        <f t="shared" si="0"/>
        <v>43132</v>
      </c>
      <c r="B44" s="26">
        <v>1.1240593559057246</v>
      </c>
      <c r="C44" s="26">
        <v>1.0225570818211063</v>
      </c>
      <c r="D44" s="26">
        <v>2.0999999999999908</v>
      </c>
    </row>
    <row r="45" spans="1:4" x14ac:dyDescent="0.2">
      <c r="A45" s="6">
        <f t="shared" si="0"/>
        <v>43160</v>
      </c>
      <c r="B45" s="26">
        <v>1.4147539595155483</v>
      </c>
      <c r="C45" s="26">
        <v>1.5364614211908203</v>
      </c>
      <c r="D45" s="26">
        <v>3.0000000000000027</v>
      </c>
    </row>
    <row r="46" spans="1:4" x14ac:dyDescent="0.2">
      <c r="A46" s="6">
        <f t="shared" si="0"/>
        <v>43191</v>
      </c>
      <c r="B46" s="26">
        <v>1.3179382943215436</v>
      </c>
      <c r="C46" s="26">
        <v>1.8427489409046187</v>
      </c>
      <c r="D46" s="26">
        <v>3.2000000000000028</v>
      </c>
    </row>
    <row r="47" spans="1:4" x14ac:dyDescent="0.2">
      <c r="A47" s="6">
        <f t="shared" si="0"/>
        <v>43221</v>
      </c>
      <c r="B47" s="26">
        <v>1.2679684880992301</v>
      </c>
      <c r="C47" s="26">
        <v>1.5881914180355308</v>
      </c>
      <c r="D47" s="26">
        <v>2.9000000000000137</v>
      </c>
    </row>
    <row r="48" spans="1:4" x14ac:dyDescent="0.2">
      <c r="A48" s="6">
        <f t="shared" si="0"/>
        <v>43252</v>
      </c>
      <c r="B48" s="26">
        <v>1.8291472227957892</v>
      </c>
      <c r="C48" s="26">
        <v>1.5559364030559586</v>
      </c>
      <c r="D48" s="26">
        <v>3.400000000000003</v>
      </c>
    </row>
    <row r="49" spans="1:4" x14ac:dyDescent="0.2">
      <c r="A49" s="6">
        <f t="shared" si="0"/>
        <v>43282</v>
      </c>
      <c r="B49" s="26">
        <v>0.91843980147294879</v>
      </c>
      <c r="C49" s="26">
        <v>1.8597982708933734</v>
      </c>
      <c r="D49" s="26">
        <v>2.8000000000000025</v>
      </c>
    </row>
    <row r="50" spans="1:4" x14ac:dyDescent="0.2">
      <c r="A50" s="6">
        <f t="shared" si="0"/>
        <v>43313</v>
      </c>
      <c r="B50" s="26">
        <v>0.62078396332698327</v>
      </c>
      <c r="C50" s="26">
        <v>2.351132434637345</v>
      </c>
      <c r="D50" s="26">
        <v>3.0000000000000027</v>
      </c>
    </row>
    <row r="51" spans="1:4" x14ac:dyDescent="0.2">
      <c r="A51" s="6">
        <f t="shared" si="0"/>
        <v>43344</v>
      </c>
      <c r="B51" s="26">
        <v>4.8073014383984702E-2</v>
      </c>
      <c r="C51" s="26">
        <v>2.2847873671044421</v>
      </c>
      <c r="D51" s="26">
        <v>2.2999999999999909</v>
      </c>
    </row>
    <row r="52" spans="1:4" x14ac:dyDescent="0.2">
      <c r="A52" s="6">
        <f t="shared" si="0"/>
        <v>43374</v>
      </c>
      <c r="B52" s="26">
        <v>0.33758615348873794</v>
      </c>
      <c r="C52" s="26">
        <v>1.8638426392008072</v>
      </c>
      <c r="D52" s="26">
        <v>2.200000000000002</v>
      </c>
    </row>
    <row r="53" spans="1:4" x14ac:dyDescent="0.2">
      <c r="A53" s="6">
        <f t="shared" si="0"/>
        <v>43405</v>
      </c>
      <c r="B53" s="26">
        <v>0.96566003828573777</v>
      </c>
      <c r="C53" s="26">
        <v>2.3272649138570891</v>
      </c>
      <c r="D53" s="26">
        <v>3.2999999999999918</v>
      </c>
    </row>
    <row r="54" spans="1:4" x14ac:dyDescent="0.2">
      <c r="A54" s="6">
        <f t="shared" si="0"/>
        <v>43435</v>
      </c>
      <c r="B54" s="26">
        <v>0.96796018605861578</v>
      </c>
      <c r="C54" s="26">
        <v>1.7544676837003563</v>
      </c>
      <c r="D54" s="26">
        <v>2.7000000000000135</v>
      </c>
    </row>
    <row r="55" spans="1:4" x14ac:dyDescent="0.2">
      <c r="A55" s="6">
        <f t="shared" si="0"/>
        <v>43466</v>
      </c>
      <c r="B55" s="26">
        <v>0.82293597665637419</v>
      </c>
      <c r="C55" s="26">
        <v>1.1866160315825565</v>
      </c>
      <c r="D55" s="26">
        <v>2.0000000000000018</v>
      </c>
    </row>
    <row r="56" spans="1:4" x14ac:dyDescent="0.2">
      <c r="A56" s="6">
        <f t="shared" si="0"/>
        <v>43497</v>
      </c>
      <c r="B56" s="26">
        <v>0.77894180825776982</v>
      </c>
      <c r="C56" s="26">
        <v>1.3342195615811261</v>
      </c>
      <c r="D56" s="26">
        <v>2.0999999999999908</v>
      </c>
    </row>
    <row r="57" spans="1:4" x14ac:dyDescent="0.2">
      <c r="A57" s="6">
        <f t="shared" si="0"/>
        <v>43525</v>
      </c>
      <c r="B57" s="26">
        <v>0.68034909909909969</v>
      </c>
      <c r="C57" s="26">
        <v>0.97666907979408646</v>
      </c>
      <c r="D57" s="26">
        <v>1.7000000000000126</v>
      </c>
    </row>
    <row r="58" spans="1:4" x14ac:dyDescent="0.2">
      <c r="A58" s="6">
        <f t="shared" si="0"/>
        <v>43556</v>
      </c>
      <c r="B58" s="26">
        <v>0.8221785627481224</v>
      </c>
      <c r="C58" s="26">
        <v>0.98109454751681768</v>
      </c>
      <c r="D58" s="26">
        <v>1.8000000000000016</v>
      </c>
    </row>
    <row r="59" spans="1:4" x14ac:dyDescent="0.2">
      <c r="A59" s="6">
        <f t="shared" si="0"/>
        <v>43586</v>
      </c>
      <c r="B59" s="24">
        <v>0.9136208673590801</v>
      </c>
      <c r="C59" s="24">
        <v>0.62297629429953283</v>
      </c>
      <c r="D59" s="24">
        <v>1.4999999999999902</v>
      </c>
    </row>
    <row r="60" spans="1:4" x14ac:dyDescent="0.2">
      <c r="A60" s="6">
        <f t="shared" si="0"/>
        <v>43617</v>
      </c>
      <c r="B60" s="24">
        <v>0.7609217735981042</v>
      </c>
      <c r="C60" s="24">
        <v>0.83907822640189711</v>
      </c>
      <c r="D60" s="24">
        <v>1.6000000000000014</v>
      </c>
    </row>
    <row r="61" spans="1:4" x14ac:dyDescent="0.2">
      <c r="A61" s="6">
        <f t="shared" si="0"/>
        <v>43647</v>
      </c>
      <c r="B61" s="24">
        <v>0.56620900941790586</v>
      </c>
      <c r="C61" s="24">
        <v>0.6337909905820952</v>
      </c>
      <c r="D61" s="24">
        <v>1.2000000000000011</v>
      </c>
    </row>
    <row r="62" spans="1:4" x14ac:dyDescent="0.2">
      <c r="A62" s="6">
        <f t="shared" si="0"/>
        <v>43678</v>
      </c>
      <c r="B62" s="24">
        <v>0.32517857142857687</v>
      </c>
      <c r="C62" s="24">
        <v>0.5354591836734699</v>
      </c>
      <c r="D62" s="24">
        <v>0.80000000000000071</v>
      </c>
    </row>
    <row r="63" spans="1:4" x14ac:dyDescent="0.2">
      <c r="A63" s="6">
        <f t="shared" si="0"/>
        <v>43709</v>
      </c>
      <c r="B63" s="24">
        <v>0.23299988966937091</v>
      </c>
      <c r="C63" s="24">
        <v>0.53400022066124875</v>
      </c>
      <c r="D63" s="24">
        <v>0.70000000000001172</v>
      </c>
    </row>
    <row r="64" spans="1:4" x14ac:dyDescent="0.2">
      <c r="A64" s="6">
        <f t="shared" si="0"/>
        <v>43739</v>
      </c>
      <c r="B64" s="24">
        <v>0.61170898757695624</v>
      </c>
      <c r="C64" s="24">
        <v>1.1118547123756739</v>
      </c>
      <c r="D64" s="24">
        <v>1.7000000000000126</v>
      </c>
    </row>
    <row r="65" spans="1:4" x14ac:dyDescent="0.2">
      <c r="A65" s="6">
        <f t="shared" si="0"/>
        <v>43770</v>
      </c>
      <c r="B65" s="24">
        <v>0.7582452584334739</v>
      </c>
      <c r="C65" s="24">
        <v>1.5782901404372389</v>
      </c>
      <c r="D65" s="24">
        <v>2.2999999999999909</v>
      </c>
    </row>
    <row r="66" spans="1:4" x14ac:dyDescent="0.2">
      <c r="A66" s="6">
        <f t="shared" si="0"/>
        <v>43800</v>
      </c>
      <c r="B66" s="24">
        <v>0.86543060756130041</v>
      </c>
      <c r="C66" s="24">
        <v>1.0903309578451454</v>
      </c>
      <c r="D66" s="24">
        <v>1.9000000000000128</v>
      </c>
    </row>
    <row r="67" spans="1:4" x14ac:dyDescent="0.2">
      <c r="A67" s="6"/>
      <c r="B67" s="24"/>
      <c r="C67" s="24"/>
      <c r="D67" s="24"/>
    </row>
    <row r="68" spans="1:4" x14ac:dyDescent="0.2">
      <c r="A68" s="6"/>
      <c r="B68" s="24"/>
      <c r="C68" s="24"/>
      <c r="D68" s="24"/>
    </row>
    <row r="69" spans="1:4" x14ac:dyDescent="0.2">
      <c r="A69" s="6"/>
      <c r="B69" s="24"/>
      <c r="C69" s="24"/>
      <c r="D69" s="24"/>
    </row>
    <row r="70" spans="1:4" x14ac:dyDescent="0.2">
      <c r="A70" s="6"/>
      <c r="B70" s="24"/>
      <c r="C70" s="24"/>
      <c r="D70" s="24"/>
    </row>
    <row r="71" spans="1:4" x14ac:dyDescent="0.2">
      <c r="A71" s="6"/>
      <c r="B71" s="24"/>
      <c r="C71" s="24"/>
      <c r="D71" s="24"/>
    </row>
    <row r="72" spans="1:4" x14ac:dyDescent="0.2">
      <c r="A72" s="6"/>
      <c r="B72" s="4"/>
      <c r="C72" s="4"/>
      <c r="D72" s="4"/>
    </row>
    <row r="73" spans="1:4" x14ac:dyDescent="0.2">
      <c r="A73" s="6"/>
      <c r="B73" s="4"/>
      <c r="C73" s="4"/>
      <c r="D73" s="4"/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/>
  </sheetViews>
  <sheetFormatPr defaultRowHeight="14.25" x14ac:dyDescent="0.2"/>
  <cols>
    <col min="2" max="2" width="12.125" bestFit="1" customWidth="1"/>
    <col min="3" max="3" width="10.25" bestFit="1" customWidth="1"/>
    <col min="4" max="4" width="13.625" bestFit="1" customWidth="1"/>
    <col min="5" max="5" width="8.375" bestFit="1" customWidth="1"/>
    <col min="6" max="6" width="11.125" bestFit="1" customWidth="1"/>
  </cols>
  <sheetData>
    <row r="1" spans="1:6" x14ac:dyDescent="0.2">
      <c r="A1" s="32" t="s">
        <v>8</v>
      </c>
      <c r="B1" s="2"/>
      <c r="C1" s="2"/>
      <c r="D1" s="2"/>
    </row>
    <row r="2" spans="1:6" x14ac:dyDescent="0.2">
      <c r="A2" s="75" t="s">
        <v>64</v>
      </c>
      <c r="B2" s="2"/>
      <c r="C2" s="2"/>
      <c r="D2" s="2"/>
    </row>
    <row r="3" spans="1:6" x14ac:dyDescent="0.2">
      <c r="A3" s="28" t="s">
        <v>145</v>
      </c>
      <c r="B3" s="2"/>
      <c r="C3" s="2"/>
      <c r="D3" s="2"/>
    </row>
    <row r="4" spans="1:6" x14ac:dyDescent="0.2">
      <c r="A4" s="32" t="s">
        <v>13</v>
      </c>
      <c r="B4" s="2"/>
      <c r="C4" s="2"/>
      <c r="D4" s="2"/>
    </row>
    <row r="5" spans="1:6" x14ac:dyDescent="0.2">
      <c r="A5" s="2"/>
      <c r="B5" s="2"/>
      <c r="C5" s="2"/>
      <c r="D5" s="2"/>
    </row>
    <row r="6" spans="1:6" s="39" customFormat="1" ht="42.75" x14ac:dyDescent="0.2">
      <c r="B6" s="79" t="s">
        <v>41</v>
      </c>
      <c r="C6" s="79" t="s">
        <v>42</v>
      </c>
      <c r="D6" s="79" t="s">
        <v>43</v>
      </c>
      <c r="E6" s="79" t="s">
        <v>44</v>
      </c>
      <c r="F6" s="79" t="s">
        <v>40</v>
      </c>
    </row>
    <row r="7" spans="1:6" s="39" customFormat="1" x14ac:dyDescent="0.2">
      <c r="A7" s="39">
        <v>2015</v>
      </c>
      <c r="B7" s="43">
        <v>6.4393894467659294</v>
      </c>
      <c r="C7" s="43">
        <v>-0.33896205981499999</v>
      </c>
      <c r="D7" s="43">
        <v>1.8213489804049201</v>
      </c>
      <c r="E7" s="43">
        <v>2.6387126688607503</v>
      </c>
      <c r="F7" s="43">
        <v>10.5604890362166</v>
      </c>
    </row>
    <row r="8" spans="1:6" s="39" customFormat="1" x14ac:dyDescent="0.2">
      <c r="A8" s="39" t="s">
        <v>74</v>
      </c>
      <c r="B8" s="43">
        <v>6.8767538568873698</v>
      </c>
      <c r="C8" s="43">
        <v>4.3639113401699996</v>
      </c>
      <c r="D8" s="43">
        <v>1.8214977722922501</v>
      </c>
      <c r="E8" s="43">
        <v>2.2498010259722001</v>
      </c>
      <c r="F8" s="43">
        <v>15.31196399532182</v>
      </c>
    </row>
    <row r="9" spans="1:6" s="39" customFormat="1" x14ac:dyDescent="0.2">
      <c r="A9" s="39" t="s">
        <v>74</v>
      </c>
      <c r="B9" s="43">
        <v>6.9386907757861795</v>
      </c>
      <c r="C9" s="43">
        <v>2.8270649621000001</v>
      </c>
      <c r="D9" s="43">
        <v>1.8062353721261402</v>
      </c>
      <c r="E9" s="43">
        <v>1.4588331141424</v>
      </c>
      <c r="F9" s="43">
        <v>13.030824224154719</v>
      </c>
    </row>
    <row r="10" spans="1:6" s="39" customFormat="1" x14ac:dyDescent="0.2">
      <c r="A10" s="39" t="s">
        <v>74</v>
      </c>
      <c r="B10" s="43">
        <v>7.5056598001396093</v>
      </c>
      <c r="C10" s="43">
        <v>1.9628724225600001</v>
      </c>
      <c r="D10" s="43">
        <v>2.0002881290354</v>
      </c>
      <c r="E10" s="43">
        <v>0.92801661902214594</v>
      </c>
      <c r="F10" s="43">
        <v>12.396836970757155</v>
      </c>
    </row>
    <row r="11" spans="1:6" s="39" customFormat="1" x14ac:dyDescent="0.2">
      <c r="A11" s="39">
        <f>A7+1</f>
        <v>2016</v>
      </c>
      <c r="B11" s="43">
        <v>7.3186336232491005</v>
      </c>
      <c r="C11" s="43">
        <v>0.366488834298</v>
      </c>
      <c r="D11" s="43">
        <v>2.4818135177238401</v>
      </c>
      <c r="E11" s="43">
        <v>0.35901839795115298</v>
      </c>
      <c r="F11" s="43">
        <v>10.525954373222092</v>
      </c>
    </row>
    <row r="12" spans="1:6" s="39" customFormat="1" x14ac:dyDescent="0.2">
      <c r="A12" s="39" t="s">
        <v>74</v>
      </c>
      <c r="B12" s="43">
        <v>7.7193082401344402</v>
      </c>
      <c r="C12" s="43">
        <v>2.7167036374799998</v>
      </c>
      <c r="D12" s="43">
        <v>2.14388912072768</v>
      </c>
      <c r="E12" s="43">
        <v>0.175339236102101</v>
      </c>
      <c r="F12" s="43">
        <v>12.755240234444221</v>
      </c>
    </row>
    <row r="13" spans="1:6" s="39" customFormat="1" x14ac:dyDescent="0.2">
      <c r="A13" s="39" t="s">
        <v>74</v>
      </c>
      <c r="B13" s="43">
        <v>7.8496955225747493</v>
      </c>
      <c r="C13" s="43">
        <v>4.1782194500200003</v>
      </c>
      <c r="D13" s="43">
        <v>2.00473063320092</v>
      </c>
      <c r="E13" s="43">
        <v>-0.24639842079059601</v>
      </c>
      <c r="F13" s="43">
        <v>13.78624718500507</v>
      </c>
    </row>
    <row r="14" spans="1:6" s="39" customFormat="1" x14ac:dyDescent="0.2">
      <c r="A14" s="39" t="s">
        <v>74</v>
      </c>
      <c r="B14" s="43">
        <v>7.5101803326598606</v>
      </c>
      <c r="C14" s="43">
        <v>2.4473507129100001</v>
      </c>
      <c r="D14" s="43">
        <v>2.5059335076445697</v>
      </c>
      <c r="E14" s="43">
        <v>-0.706974707336956</v>
      </c>
      <c r="F14" s="43">
        <v>11.756489845877475</v>
      </c>
    </row>
    <row r="15" spans="1:6" s="39" customFormat="1" x14ac:dyDescent="0.2">
      <c r="A15" s="39">
        <f>A11+1</f>
        <v>2017</v>
      </c>
      <c r="B15" s="43">
        <v>8.7662524354968205</v>
      </c>
      <c r="C15" s="43">
        <v>2.17571596791</v>
      </c>
      <c r="D15" s="43">
        <v>1.9050802959130499</v>
      </c>
      <c r="E15" s="43">
        <v>-1.4664219944203101</v>
      </c>
      <c r="F15" s="43">
        <v>11.380626704899559</v>
      </c>
    </row>
    <row r="16" spans="1:6" s="39" customFormat="1" x14ac:dyDescent="0.2">
      <c r="A16" s="39" t="s">
        <v>74</v>
      </c>
      <c r="B16" s="43">
        <v>8.4599987329037596</v>
      </c>
      <c r="C16" s="43">
        <v>2.30839355074</v>
      </c>
      <c r="D16" s="43">
        <v>2.07878665275181</v>
      </c>
      <c r="E16" s="43">
        <v>-2.2375441909875002</v>
      </c>
      <c r="F16" s="43">
        <v>10.609634745408069</v>
      </c>
    </row>
    <row r="17" spans="1:6" s="39" customFormat="1" x14ac:dyDescent="0.2">
      <c r="A17" s="39" t="s">
        <v>74</v>
      </c>
      <c r="B17" s="43">
        <v>9.2646755859963097</v>
      </c>
      <c r="C17" s="43">
        <v>2.3143241639699998</v>
      </c>
      <c r="D17" s="43">
        <v>2.1955276389999101</v>
      </c>
      <c r="E17" s="43">
        <v>-2.9713582355136001</v>
      </c>
      <c r="F17" s="43">
        <v>10.803169153452622</v>
      </c>
    </row>
    <row r="18" spans="1:6" s="39" customFormat="1" x14ac:dyDescent="0.2">
      <c r="A18" s="39" t="s">
        <v>74</v>
      </c>
      <c r="B18" s="43">
        <v>9.5069157432992011</v>
      </c>
      <c r="C18" s="43">
        <v>1.9885361911100001</v>
      </c>
      <c r="D18" s="43">
        <v>2.5978324220352</v>
      </c>
      <c r="E18" s="43">
        <v>-3.9692386639467698</v>
      </c>
      <c r="F18" s="43">
        <v>10.124045692497633</v>
      </c>
    </row>
    <row r="19" spans="1:6" s="39" customFormat="1" x14ac:dyDescent="0.2">
      <c r="A19" s="39">
        <f>A15+1</f>
        <v>2018</v>
      </c>
      <c r="B19" s="43">
        <v>9.7996172200006004</v>
      </c>
      <c r="C19" s="43">
        <v>1.59091933091</v>
      </c>
      <c r="D19" s="43">
        <v>2.4760399716039503</v>
      </c>
      <c r="E19" s="43">
        <v>-4.6580450391621397</v>
      </c>
      <c r="F19" s="43">
        <v>9.2085314833524112</v>
      </c>
    </row>
    <row r="20" spans="1:6" s="39" customFormat="1" x14ac:dyDescent="0.2">
      <c r="A20" s="39" t="s">
        <v>74</v>
      </c>
      <c r="B20" s="43">
        <v>9.40068707155522</v>
      </c>
      <c r="C20" s="43">
        <v>-1.0527092068399999</v>
      </c>
      <c r="D20" s="43">
        <v>3.0740204186895701</v>
      </c>
      <c r="E20" s="43">
        <v>-5.1947266927406002</v>
      </c>
      <c r="F20" s="43">
        <v>6.2272715906641896</v>
      </c>
    </row>
    <row r="21" spans="1:6" s="39" customFormat="1" x14ac:dyDescent="0.2">
      <c r="A21" s="39" t="s">
        <v>74</v>
      </c>
      <c r="B21" s="43">
        <v>7.7369156421088796</v>
      </c>
      <c r="C21" s="43">
        <v>2.73330491276</v>
      </c>
      <c r="D21" s="43">
        <v>3.2516445886544898</v>
      </c>
      <c r="E21" s="43">
        <v>-5.7251071743419901</v>
      </c>
      <c r="F21" s="43">
        <v>7.996757969181381</v>
      </c>
    </row>
    <row r="22" spans="1:6" s="39" customFormat="1" x14ac:dyDescent="0.2">
      <c r="B22" s="43">
        <v>8.264548422636631</v>
      </c>
      <c r="C22" s="43">
        <v>3.3827782161599997</v>
      </c>
      <c r="D22" s="43">
        <v>2.43647530389633</v>
      </c>
      <c r="E22" s="43">
        <v>-5.5990219452143695</v>
      </c>
      <c r="F22" s="43">
        <v>8.4847799974785918</v>
      </c>
    </row>
    <row r="23" spans="1:6" s="39" customFormat="1" x14ac:dyDescent="0.2">
      <c r="A23" s="39">
        <f>A19+1</f>
        <v>2019</v>
      </c>
      <c r="B23" s="43">
        <v>8.1306125377669698</v>
      </c>
      <c r="C23" s="43">
        <v>5.6317100865700001</v>
      </c>
      <c r="D23" s="43">
        <v>2.7558250879122501</v>
      </c>
      <c r="E23" s="43">
        <v>-8.4438819575598298</v>
      </c>
      <c r="F23" s="43">
        <v>8.0742657546893906</v>
      </c>
    </row>
    <row r="24" spans="1:6" s="39" customFormat="1" x14ac:dyDescent="0.2">
      <c r="B24" s="43">
        <v>8.9935567847752509</v>
      </c>
      <c r="C24" s="43">
        <v>2.5165279692999998</v>
      </c>
      <c r="D24" s="43">
        <v>2.8871226279309901</v>
      </c>
      <c r="E24" s="43">
        <v>-5.1758611890726698</v>
      </c>
      <c r="F24" s="43">
        <v>9.2213461929335718</v>
      </c>
    </row>
    <row r="25" spans="1:6" s="39" customFormat="1" x14ac:dyDescent="0.2">
      <c r="B25" s="43">
        <v>10.2082199406348</v>
      </c>
      <c r="C25" s="43">
        <v>1.54821493692</v>
      </c>
      <c r="D25" s="43">
        <v>2.8438385639333101</v>
      </c>
      <c r="E25" s="43">
        <v>-4.7280026662485302</v>
      </c>
      <c r="F25" s="43">
        <v>9.8722707752395813</v>
      </c>
    </row>
    <row r="26" spans="1:6" s="39" customFormat="1" x14ac:dyDescent="0.2">
      <c r="B26" s="43">
        <v>9.9889807039629801</v>
      </c>
      <c r="C26" s="43">
        <v>1.9266869936400002</v>
      </c>
      <c r="D26" s="43">
        <v>2.4017754487602998</v>
      </c>
      <c r="E26" s="43">
        <v>-4.4847973027071903</v>
      </c>
      <c r="F26" s="43">
        <v>9.8326458436560884</v>
      </c>
    </row>
    <row r="27" spans="1:6" s="39" customFormat="1" x14ac:dyDescent="0.2"/>
    <row r="28" spans="1:6" s="39" customFormat="1" x14ac:dyDescent="0.2"/>
    <row r="29" spans="1:6" s="39" customFormat="1" x14ac:dyDescent="0.2"/>
    <row r="30" spans="1:6" s="39" customFormat="1" x14ac:dyDescent="0.2"/>
  </sheetData>
  <pageMargins left="0.7" right="0.7" top="0.75" bottom="0.75" header="0.3" footer="0.3"/>
  <pageSetup paperSize="9"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C71"/>
  <sheetViews>
    <sheetView zoomScaleNormal="100" workbookViewId="0"/>
  </sheetViews>
  <sheetFormatPr defaultColWidth="9" defaultRowHeight="14.25" x14ac:dyDescent="0.2"/>
  <cols>
    <col min="1" max="1" width="9" style="2"/>
    <col min="2" max="3" width="18.625" style="2" customWidth="1"/>
    <col min="4" max="16384" width="9" style="2"/>
  </cols>
  <sheetData>
    <row r="1" spans="1:3" x14ac:dyDescent="0.2">
      <c r="A1" s="32" t="s">
        <v>8</v>
      </c>
    </row>
    <row r="2" spans="1:3" x14ac:dyDescent="0.2">
      <c r="A2" s="28" t="s">
        <v>65</v>
      </c>
    </row>
    <row r="3" spans="1:3" x14ac:dyDescent="0.2">
      <c r="A3" s="32" t="s">
        <v>22</v>
      </c>
    </row>
    <row r="4" spans="1:3" s="71" customFormat="1" x14ac:dyDescent="0.2">
      <c r="A4" s="76" t="s">
        <v>134</v>
      </c>
    </row>
    <row r="5" spans="1:3" x14ac:dyDescent="0.2">
      <c r="A5" s="32" t="s">
        <v>13</v>
      </c>
    </row>
    <row r="6" spans="1:3" s="71" customFormat="1" x14ac:dyDescent="0.2"/>
    <row r="7" spans="1:3" ht="71.25" x14ac:dyDescent="0.2">
      <c r="B7" s="3" t="s">
        <v>38</v>
      </c>
      <c r="C7" s="3" t="s">
        <v>85</v>
      </c>
    </row>
    <row r="8" spans="1:3" x14ac:dyDescent="0.2">
      <c r="A8" s="6">
        <v>42005</v>
      </c>
      <c r="B8" s="37">
        <v>0.3</v>
      </c>
      <c r="C8" s="37">
        <v>5.2148977571820785</v>
      </c>
    </row>
    <row r="9" spans="1:3" x14ac:dyDescent="0.2">
      <c r="A9" s="6">
        <f>EDATE(A8,1)</f>
        <v>42036</v>
      </c>
      <c r="B9" s="37">
        <v>-0.70000000000000007</v>
      </c>
      <c r="C9" s="37">
        <v>5.4797667142409852</v>
      </c>
    </row>
    <row r="10" spans="1:3" x14ac:dyDescent="0.2">
      <c r="A10" s="6">
        <f t="shared" ref="A10:A67" si="0">EDATE(A9,1)</f>
        <v>42064</v>
      </c>
      <c r="B10" s="37">
        <v>-0.1</v>
      </c>
      <c r="C10" s="37">
        <v>5.6350380400542726</v>
      </c>
    </row>
    <row r="11" spans="1:3" x14ac:dyDescent="0.2">
      <c r="A11" s="6">
        <f t="shared" si="0"/>
        <v>42095</v>
      </c>
      <c r="B11" s="37">
        <v>-0.1</v>
      </c>
      <c r="C11" s="37">
        <v>5.6429982684762807</v>
      </c>
    </row>
    <row r="12" spans="1:3" x14ac:dyDescent="0.2">
      <c r="A12" s="6">
        <f t="shared" si="0"/>
        <v>42125</v>
      </c>
      <c r="B12" s="37">
        <v>0.6</v>
      </c>
      <c r="C12" s="37">
        <v>5.7033967712700973</v>
      </c>
    </row>
    <row r="13" spans="1:3" x14ac:dyDescent="0.2">
      <c r="A13" s="6">
        <f t="shared" si="0"/>
        <v>42156</v>
      </c>
      <c r="B13" s="37">
        <v>-0.4</v>
      </c>
      <c r="C13" s="37">
        <v>5.5584191716084614</v>
      </c>
    </row>
    <row r="14" spans="1:3" x14ac:dyDescent="0.2">
      <c r="A14" s="6">
        <f t="shared" si="0"/>
        <v>42186</v>
      </c>
      <c r="B14" s="37">
        <v>0.1</v>
      </c>
      <c r="C14" s="37">
        <v>5.4846686374551599</v>
      </c>
    </row>
    <row r="15" spans="1:3" x14ac:dyDescent="0.2">
      <c r="A15" s="6">
        <f t="shared" si="0"/>
        <v>42217</v>
      </c>
      <c r="B15" s="37">
        <v>0.2</v>
      </c>
      <c r="C15" s="37">
        <v>5.5653051337966604</v>
      </c>
    </row>
    <row r="16" spans="1:3" x14ac:dyDescent="0.2">
      <c r="A16" s="6">
        <f t="shared" si="0"/>
        <v>42248</v>
      </c>
      <c r="B16" s="37">
        <v>0.2</v>
      </c>
      <c r="C16" s="37">
        <v>5.5016945184147019</v>
      </c>
    </row>
    <row r="17" spans="1:3" x14ac:dyDescent="0.2">
      <c r="A17" s="6">
        <f t="shared" si="0"/>
        <v>42278</v>
      </c>
      <c r="B17" s="37">
        <v>-0.3</v>
      </c>
      <c r="C17" s="37">
        <v>5.5952040643975298</v>
      </c>
    </row>
    <row r="18" spans="1:3" x14ac:dyDescent="0.2">
      <c r="A18" s="6">
        <f t="shared" si="0"/>
        <v>42309</v>
      </c>
      <c r="B18" s="37">
        <v>-0.2</v>
      </c>
      <c r="C18" s="37">
        <v>5.7546340891324448</v>
      </c>
    </row>
    <row r="19" spans="1:3" x14ac:dyDescent="0.2">
      <c r="A19" s="6">
        <f t="shared" si="0"/>
        <v>42339</v>
      </c>
      <c r="B19" s="37">
        <v>0.2</v>
      </c>
      <c r="C19" s="37">
        <v>5.667181356579607</v>
      </c>
    </row>
    <row r="20" spans="1:3" x14ac:dyDescent="0.2">
      <c r="A20" s="6">
        <f t="shared" si="0"/>
        <v>42370</v>
      </c>
      <c r="B20" s="37">
        <v>-0.2085073536346238</v>
      </c>
      <c r="C20" s="37">
        <v>5.5686585037865317</v>
      </c>
    </row>
    <row r="21" spans="1:3" x14ac:dyDescent="0.2">
      <c r="A21" s="6">
        <f t="shared" si="0"/>
        <v>42401</v>
      </c>
      <c r="B21" s="37">
        <v>0.16799118270909297</v>
      </c>
      <c r="C21" s="37">
        <v>5.5283558408175084</v>
      </c>
    </row>
    <row r="22" spans="1:3" x14ac:dyDescent="0.2">
      <c r="A22" s="6">
        <f t="shared" si="0"/>
        <v>42430</v>
      </c>
      <c r="B22" s="37">
        <v>-7.2024355651345573E-3</v>
      </c>
      <c r="C22" s="37">
        <v>5.73948097053011</v>
      </c>
    </row>
    <row r="23" spans="1:3" x14ac:dyDescent="0.2">
      <c r="A23" s="6">
        <f t="shared" si="0"/>
        <v>42461</v>
      </c>
      <c r="B23" s="37">
        <v>0.32016741445157759</v>
      </c>
      <c r="C23" s="37">
        <v>5.7567094346216692</v>
      </c>
    </row>
    <row r="24" spans="1:3" x14ac:dyDescent="0.2">
      <c r="A24" s="6">
        <f t="shared" si="0"/>
        <v>42491</v>
      </c>
      <c r="B24" s="37">
        <v>-0.6195125024979542</v>
      </c>
      <c r="C24" s="37">
        <v>5.7296669141366428</v>
      </c>
    </row>
    <row r="25" spans="1:3" x14ac:dyDescent="0.2">
      <c r="A25" s="6">
        <f t="shared" si="0"/>
        <v>42522</v>
      </c>
      <c r="B25" s="37">
        <v>0.5203583449288951</v>
      </c>
      <c r="C25" s="37">
        <v>5.6329596335569745</v>
      </c>
    </row>
    <row r="26" spans="1:3" x14ac:dyDescent="0.2">
      <c r="A26" s="6">
        <f t="shared" si="0"/>
        <v>42552</v>
      </c>
      <c r="B26" s="37">
        <v>0.11384158801621691</v>
      </c>
      <c r="C26" s="37">
        <v>5.5311902349467061</v>
      </c>
    </row>
    <row r="27" spans="1:3" x14ac:dyDescent="0.2">
      <c r="A27" s="6">
        <f t="shared" si="0"/>
        <v>42583</v>
      </c>
      <c r="B27" s="37">
        <v>0.11251792487090295</v>
      </c>
      <c r="C27" s="37">
        <v>5.5065404379157181</v>
      </c>
    </row>
    <row r="28" spans="1:3" x14ac:dyDescent="0.2">
      <c r="A28" s="6">
        <f t="shared" si="0"/>
        <v>42614</v>
      </c>
      <c r="B28" s="37">
        <v>0.2165888523796955</v>
      </c>
      <c r="C28" s="37">
        <v>5.4583650704500606</v>
      </c>
    </row>
    <row r="29" spans="1:3" x14ac:dyDescent="0.2">
      <c r="A29" s="6">
        <f t="shared" si="0"/>
        <v>42644</v>
      </c>
      <c r="B29" s="37">
        <v>-0.18633446390929898</v>
      </c>
      <c r="C29" s="37">
        <v>5.3973071105653236</v>
      </c>
    </row>
    <row r="30" spans="1:3" x14ac:dyDescent="0.2">
      <c r="A30" s="6">
        <f t="shared" si="0"/>
        <v>42675</v>
      </c>
      <c r="B30" s="37">
        <v>0.15223547953961969</v>
      </c>
      <c r="C30" s="37">
        <v>5.327704501139336</v>
      </c>
    </row>
    <row r="31" spans="1:3" x14ac:dyDescent="0.2">
      <c r="A31" s="6">
        <f t="shared" si="0"/>
        <v>42705</v>
      </c>
      <c r="B31" s="37">
        <v>0.18235574571121571</v>
      </c>
      <c r="C31" s="37">
        <v>5.251889195293499</v>
      </c>
    </row>
    <row r="32" spans="1:3" x14ac:dyDescent="0.2">
      <c r="A32" s="6">
        <f t="shared" si="0"/>
        <v>42736</v>
      </c>
      <c r="B32" s="37">
        <v>0.48546962237505653</v>
      </c>
      <c r="C32" s="37">
        <v>5.3737791359759113</v>
      </c>
    </row>
    <row r="33" spans="1:3" x14ac:dyDescent="0.2">
      <c r="A33" s="6">
        <f t="shared" si="0"/>
        <v>42767</v>
      </c>
      <c r="B33" s="37">
        <v>-0.39297842762009427</v>
      </c>
      <c r="C33" s="37">
        <v>5.3251613319880793</v>
      </c>
    </row>
    <row r="34" spans="1:3" x14ac:dyDescent="0.2">
      <c r="A34" s="6">
        <f t="shared" si="0"/>
        <v>42795</v>
      </c>
      <c r="B34" s="37">
        <v>-0.15069326021647234</v>
      </c>
      <c r="C34" s="37">
        <v>5.2074894801233205</v>
      </c>
    </row>
    <row r="35" spans="1:3" x14ac:dyDescent="0.2">
      <c r="A35" s="6">
        <f t="shared" si="0"/>
        <v>42826</v>
      </c>
      <c r="B35" s="37">
        <v>-0.50826019692017388</v>
      </c>
      <c r="C35" s="37">
        <v>5.204280972631631</v>
      </c>
    </row>
    <row r="36" spans="1:3" x14ac:dyDescent="0.2">
      <c r="A36" s="6">
        <f t="shared" si="0"/>
        <v>42856</v>
      </c>
      <c r="B36" s="37">
        <v>-0.65666150434940951</v>
      </c>
      <c r="C36" s="37">
        <v>5.2827932783868414</v>
      </c>
    </row>
    <row r="37" spans="1:3" x14ac:dyDescent="0.2">
      <c r="A37" s="6">
        <f t="shared" si="0"/>
        <v>42887</v>
      </c>
      <c r="B37" s="37">
        <v>-0.89152620406348637</v>
      </c>
      <c r="C37" s="37">
        <v>5.2475784348574841</v>
      </c>
    </row>
    <row r="38" spans="1:3" x14ac:dyDescent="0.2">
      <c r="A38" s="6">
        <f t="shared" si="0"/>
        <v>42917</v>
      </c>
      <c r="B38" s="37">
        <v>-1.080012918305262</v>
      </c>
      <c r="C38" s="37">
        <v>5.2747643136907367</v>
      </c>
    </row>
    <row r="39" spans="1:3" x14ac:dyDescent="0.2">
      <c r="A39" s="6">
        <f t="shared" si="0"/>
        <v>42948</v>
      </c>
      <c r="B39" s="37">
        <v>-0.82739730880310169</v>
      </c>
      <c r="C39" s="37">
        <v>5.2110972139183271</v>
      </c>
    </row>
    <row r="40" spans="1:3" x14ac:dyDescent="0.2">
      <c r="A40" s="6">
        <f t="shared" si="0"/>
        <v>42979</v>
      </c>
      <c r="B40" s="37">
        <v>-0.43769109173529275</v>
      </c>
      <c r="C40" s="37">
        <v>5.1977540316486754</v>
      </c>
    </row>
    <row r="41" spans="1:3" x14ac:dyDescent="0.2">
      <c r="A41" s="6">
        <f t="shared" si="0"/>
        <v>43009</v>
      </c>
      <c r="B41" s="37">
        <v>-6.2371931110127843E-2</v>
      </c>
      <c r="C41" s="37">
        <v>5.0658578847010398</v>
      </c>
    </row>
    <row r="42" spans="1:3" x14ac:dyDescent="0.2">
      <c r="A42" s="6">
        <f t="shared" si="0"/>
        <v>43040</v>
      </c>
      <c r="B42" s="37">
        <v>-0.46589316251879342</v>
      </c>
      <c r="C42" s="37">
        <v>5.0471728489298933</v>
      </c>
    </row>
    <row r="43" spans="1:3" x14ac:dyDescent="0.2">
      <c r="A43" s="6">
        <f t="shared" si="0"/>
        <v>43070</v>
      </c>
      <c r="B43" s="37">
        <v>-0.48031921394074972</v>
      </c>
      <c r="C43" s="37">
        <v>4.9812483603182711</v>
      </c>
    </row>
    <row r="44" spans="1:3" x14ac:dyDescent="0.2">
      <c r="A44" s="6">
        <f t="shared" si="0"/>
        <v>43101</v>
      </c>
      <c r="B44" s="37">
        <v>-0.37031718240853051</v>
      </c>
      <c r="C44" s="37">
        <v>4.9301329672412297</v>
      </c>
    </row>
    <row r="45" spans="1:3" x14ac:dyDescent="0.2">
      <c r="A45" s="6">
        <f t="shared" si="0"/>
        <v>43132</v>
      </c>
      <c r="B45" s="37">
        <v>0.16062481465972667</v>
      </c>
      <c r="C45" s="37">
        <v>4.8008727835627392</v>
      </c>
    </row>
    <row r="46" spans="1:3" x14ac:dyDescent="0.2">
      <c r="A46" s="6">
        <f t="shared" si="0"/>
        <v>43160</v>
      </c>
      <c r="B46" s="37">
        <v>7.5333898676976929E-2</v>
      </c>
      <c r="C46" s="37">
        <v>4.8426691300892104</v>
      </c>
    </row>
    <row r="47" spans="1:3" x14ac:dyDescent="0.2">
      <c r="A47" s="6">
        <f t="shared" si="0"/>
        <v>43191</v>
      </c>
      <c r="B47" s="37">
        <v>0.11772193846684154</v>
      </c>
      <c r="C47" s="37">
        <v>4.7755619627647743</v>
      </c>
    </row>
    <row r="48" spans="1:3" x14ac:dyDescent="0.2">
      <c r="A48" s="6">
        <f t="shared" si="0"/>
        <v>43221</v>
      </c>
      <c r="B48" s="37">
        <v>0.13601556662370395</v>
      </c>
      <c r="C48" s="37">
        <v>4.8271765747606361</v>
      </c>
    </row>
    <row r="49" spans="1:3" x14ac:dyDescent="0.2">
      <c r="A49" s="6">
        <f t="shared" si="0"/>
        <v>43252</v>
      </c>
      <c r="B49" s="37">
        <v>-0.12807713414193511</v>
      </c>
      <c r="C49" s="37">
        <v>4.8241842111129305</v>
      </c>
    </row>
    <row r="50" spans="1:3" x14ac:dyDescent="0.2">
      <c r="A50" s="6">
        <f t="shared" si="0"/>
        <v>43282</v>
      </c>
      <c r="B50" s="37">
        <v>-0.20423901670671984</v>
      </c>
      <c r="C50" s="37">
        <v>4.8651755621936026</v>
      </c>
    </row>
    <row r="51" spans="1:3" x14ac:dyDescent="0.2">
      <c r="A51" s="6">
        <f t="shared" si="0"/>
        <v>43313</v>
      </c>
      <c r="B51" s="37">
        <v>-2.5820929583586505E-3</v>
      </c>
      <c r="C51" s="37">
        <v>4.8126975041180993</v>
      </c>
    </row>
    <row r="52" spans="1:3" x14ac:dyDescent="0.2">
      <c r="A52" s="6">
        <f t="shared" si="0"/>
        <v>43344</v>
      </c>
      <c r="B52" s="37">
        <v>-0.26528140754452645</v>
      </c>
      <c r="C52" s="37">
        <v>4.6799708463358671</v>
      </c>
    </row>
    <row r="53" spans="1:3" x14ac:dyDescent="0.2">
      <c r="A53" s="6">
        <f t="shared" si="0"/>
        <v>43374</v>
      </c>
      <c r="B53" s="37">
        <v>-0.63869294044822666</v>
      </c>
      <c r="C53" s="37">
        <v>4.7596492354320707</v>
      </c>
    </row>
    <row r="54" spans="1:3" x14ac:dyDescent="0.2">
      <c r="A54" s="6">
        <f t="shared" si="0"/>
        <v>43405</v>
      </c>
      <c r="B54" s="37">
        <v>-0.13991176010207385</v>
      </c>
      <c r="C54" s="37">
        <v>4.7435498920784687</v>
      </c>
    </row>
    <row r="55" spans="1:3" x14ac:dyDescent="0.2">
      <c r="A55" s="6">
        <f t="shared" si="0"/>
        <v>43435</v>
      </c>
      <c r="B55" s="37">
        <v>-0.23245665014716144</v>
      </c>
      <c r="C55" s="37">
        <v>4.7550248108061286</v>
      </c>
    </row>
    <row r="56" spans="1:3" x14ac:dyDescent="0.2">
      <c r="A56" s="6">
        <f t="shared" si="0"/>
        <v>43466</v>
      </c>
      <c r="B56" s="37">
        <v>-1.2529903061866965</v>
      </c>
      <c r="C56" s="37">
        <v>4.6731825664627742</v>
      </c>
    </row>
    <row r="57" spans="1:3" x14ac:dyDescent="0.2">
      <c r="A57" s="6">
        <f t="shared" si="0"/>
        <v>43497</v>
      </c>
      <c r="B57" s="37">
        <v>-0.82798269586975559</v>
      </c>
      <c r="C57" s="37">
        <v>4.6521137933727594</v>
      </c>
    </row>
    <row r="58" spans="1:3" x14ac:dyDescent="0.2">
      <c r="A58" s="6">
        <f t="shared" si="0"/>
        <v>43525</v>
      </c>
      <c r="B58" s="37">
        <v>-1.4188581157883462</v>
      </c>
      <c r="C58" s="37">
        <v>4.550085040036457</v>
      </c>
    </row>
    <row r="59" spans="1:3" x14ac:dyDescent="0.2">
      <c r="A59" s="6">
        <f t="shared" si="0"/>
        <v>43556</v>
      </c>
      <c r="B59" s="37">
        <v>-1.3806901379102454</v>
      </c>
      <c r="C59" s="37">
        <v>4.6396453710882044</v>
      </c>
    </row>
    <row r="60" spans="1:3" x14ac:dyDescent="0.2">
      <c r="A60" s="6">
        <f t="shared" si="0"/>
        <v>43586</v>
      </c>
      <c r="B60" s="37">
        <v>-1.5482394317171022</v>
      </c>
      <c r="C60" s="37">
        <v>4.6231876819594007</v>
      </c>
    </row>
    <row r="61" spans="1:3" x14ac:dyDescent="0.2">
      <c r="A61" s="6">
        <f t="shared" si="0"/>
        <v>43617</v>
      </c>
      <c r="B61" s="37">
        <v>-1.0063783663755266</v>
      </c>
      <c r="C61" s="37">
        <v>4.5899126440926041</v>
      </c>
    </row>
    <row r="62" spans="1:3" x14ac:dyDescent="0.2">
      <c r="A62" s="6">
        <f t="shared" si="0"/>
        <v>43647</v>
      </c>
      <c r="B62" s="37">
        <v>-0.90195272789012071</v>
      </c>
      <c r="C62" s="37">
        <v>4.5856714889292132</v>
      </c>
    </row>
    <row r="63" spans="1:3" x14ac:dyDescent="0.2">
      <c r="A63" s="6">
        <f t="shared" si="0"/>
        <v>43678</v>
      </c>
      <c r="B63" s="37">
        <v>-1.4641412305897217</v>
      </c>
      <c r="C63" s="37">
        <v>4.5426695662310275</v>
      </c>
    </row>
    <row r="64" spans="1:3" x14ac:dyDescent="0.2">
      <c r="A64" s="6">
        <f t="shared" si="0"/>
        <v>43709</v>
      </c>
      <c r="B64" s="37">
        <v>-1.3131132004465362</v>
      </c>
      <c r="C64" s="37">
        <v>4.6480034049869214</v>
      </c>
    </row>
    <row r="65" spans="1:3" x14ac:dyDescent="0.2">
      <c r="A65" s="6">
        <f t="shared" si="0"/>
        <v>43739</v>
      </c>
      <c r="B65" s="37">
        <v>-0.72751473378960263</v>
      </c>
      <c r="C65" s="37">
        <v>4.6067510473127973</v>
      </c>
    </row>
    <row r="66" spans="1:3" x14ac:dyDescent="0.2">
      <c r="A66" s="6">
        <f t="shared" si="0"/>
        <v>43770</v>
      </c>
      <c r="B66" s="37">
        <v>-9.1969394247459757E-2</v>
      </c>
      <c r="C66" s="37">
        <v>4.5501716654457605</v>
      </c>
    </row>
    <row r="67" spans="1:3" x14ac:dyDescent="0.2">
      <c r="A67" s="6">
        <f t="shared" si="0"/>
        <v>43800</v>
      </c>
      <c r="B67" s="37">
        <v>-0.54102535832503129</v>
      </c>
      <c r="C67" s="37">
        <v>4.5112258987672149</v>
      </c>
    </row>
    <row r="68" spans="1:3" x14ac:dyDescent="0.2">
      <c r="A68" s="6"/>
      <c r="B68" s="37"/>
      <c r="C68" s="37"/>
    </row>
    <row r="69" spans="1:3" x14ac:dyDescent="0.2">
      <c r="A69" s="6"/>
      <c r="B69" s="37"/>
      <c r="C69" s="37"/>
    </row>
    <row r="70" spans="1:3" x14ac:dyDescent="0.2">
      <c r="B70" s="37"/>
      <c r="C70" s="37"/>
    </row>
    <row r="71" spans="1:3" x14ac:dyDescent="0.2">
      <c r="B71" s="37"/>
      <c r="C71" s="37"/>
    </row>
  </sheetData>
  <pageMargins left="0.7" right="0.7" top="0.75" bottom="0.75" header="0.3" footer="0.3"/>
  <pageSetup paperSize="9"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4.25" x14ac:dyDescent="0.2"/>
  <sheetData>
    <row r="1" spans="1:5" x14ac:dyDescent="0.2">
      <c r="A1" s="32" t="s">
        <v>8</v>
      </c>
      <c r="B1" s="2"/>
    </row>
    <row r="2" spans="1:5" x14ac:dyDescent="0.2">
      <c r="A2" s="75" t="s">
        <v>78</v>
      </c>
      <c r="B2" s="2"/>
    </row>
    <row r="3" spans="1:5" x14ac:dyDescent="0.2">
      <c r="A3" s="28" t="s">
        <v>108</v>
      </c>
      <c r="B3" s="2"/>
    </row>
    <row r="4" spans="1:5" x14ac:dyDescent="0.2">
      <c r="A4" s="28" t="s">
        <v>109</v>
      </c>
      <c r="B4" s="2"/>
    </row>
    <row r="5" spans="1:5" x14ac:dyDescent="0.2">
      <c r="A5" s="71"/>
      <c r="B5" s="71"/>
    </row>
    <row r="6" spans="1:5" ht="42.75" x14ac:dyDescent="0.2">
      <c r="A6" s="2"/>
      <c r="B6" s="3" t="s">
        <v>51</v>
      </c>
      <c r="C6" s="3" t="s">
        <v>110</v>
      </c>
      <c r="D6" s="3" t="s">
        <v>111</v>
      </c>
    </row>
    <row r="7" spans="1:5" x14ac:dyDescent="0.2">
      <c r="A7" s="6">
        <v>42005</v>
      </c>
      <c r="B7" s="4">
        <v>44.4</v>
      </c>
      <c r="C7" s="24">
        <v>44.4</v>
      </c>
      <c r="D7" s="24">
        <v>44.4</v>
      </c>
      <c r="E7" s="24"/>
    </row>
    <row r="8" spans="1:5" x14ac:dyDescent="0.2">
      <c r="A8" s="6">
        <f>EDATE(A7,1)</f>
        <v>42036</v>
      </c>
      <c r="B8" s="24">
        <v>47.8</v>
      </c>
      <c r="C8" s="24">
        <v>42.9</v>
      </c>
      <c r="D8" s="24">
        <v>44.6</v>
      </c>
      <c r="E8" s="24"/>
    </row>
    <row r="9" spans="1:5" x14ac:dyDescent="0.2">
      <c r="A9" s="6">
        <f t="shared" ref="A9:A66" si="0">EDATE(A8,1)</f>
        <v>42064</v>
      </c>
      <c r="B9" s="24">
        <v>48.5</v>
      </c>
      <c r="C9" s="24">
        <v>44</v>
      </c>
      <c r="D9" s="24">
        <v>45.5</v>
      </c>
      <c r="E9" s="24"/>
    </row>
    <row r="10" spans="1:5" x14ac:dyDescent="0.2">
      <c r="A10" s="6">
        <f t="shared" si="0"/>
        <v>42095</v>
      </c>
      <c r="B10" s="24">
        <v>48</v>
      </c>
      <c r="C10" s="24">
        <v>46</v>
      </c>
      <c r="D10" s="24">
        <v>46.7</v>
      </c>
      <c r="E10" s="24"/>
    </row>
    <row r="11" spans="1:5" x14ac:dyDescent="0.2">
      <c r="A11" s="6">
        <f t="shared" si="0"/>
        <v>42125</v>
      </c>
      <c r="B11" s="24">
        <v>46.3</v>
      </c>
      <c r="C11" s="24">
        <v>45</v>
      </c>
      <c r="D11" s="24">
        <v>45.4</v>
      </c>
      <c r="E11" s="24"/>
    </row>
    <row r="12" spans="1:5" x14ac:dyDescent="0.2">
      <c r="A12" s="6">
        <f t="shared" si="0"/>
        <v>42156</v>
      </c>
      <c r="B12" s="24">
        <v>47.7</v>
      </c>
      <c r="C12" s="24">
        <v>45.2</v>
      </c>
      <c r="D12" s="24">
        <v>46</v>
      </c>
      <c r="E12" s="24"/>
    </row>
    <row r="13" spans="1:5" x14ac:dyDescent="0.2">
      <c r="A13" s="6">
        <f t="shared" si="0"/>
        <v>42186</v>
      </c>
      <c r="B13" s="24">
        <v>47.5</v>
      </c>
      <c r="C13" s="24">
        <v>46.5</v>
      </c>
      <c r="D13" s="24">
        <v>46.8</v>
      </c>
      <c r="E13" s="24"/>
    </row>
    <row r="14" spans="1:5" x14ac:dyDescent="0.2">
      <c r="A14" s="6">
        <f t="shared" si="0"/>
        <v>42217</v>
      </c>
      <c r="B14" s="24">
        <v>47.2</v>
      </c>
      <c r="C14" s="24">
        <v>48.5</v>
      </c>
      <c r="D14" s="24">
        <v>48.1</v>
      </c>
      <c r="E14" s="24"/>
    </row>
    <row r="15" spans="1:5" x14ac:dyDescent="0.2">
      <c r="A15" s="6">
        <f t="shared" si="0"/>
        <v>42248</v>
      </c>
      <c r="B15" s="24">
        <v>47.2</v>
      </c>
      <c r="C15" s="24">
        <v>47.2</v>
      </c>
      <c r="D15" s="24">
        <v>47.2</v>
      </c>
      <c r="E15" s="24"/>
    </row>
    <row r="16" spans="1:5" x14ac:dyDescent="0.2">
      <c r="A16" s="6">
        <f t="shared" si="0"/>
        <v>42278</v>
      </c>
      <c r="B16" s="24">
        <v>48.3</v>
      </c>
      <c r="C16" s="24">
        <v>43</v>
      </c>
      <c r="D16" s="24">
        <v>44.8</v>
      </c>
      <c r="E16" s="24"/>
    </row>
    <row r="17" spans="1:5" x14ac:dyDescent="0.2">
      <c r="A17" s="6">
        <f t="shared" si="0"/>
        <v>42309</v>
      </c>
      <c r="B17" s="24">
        <v>48.2</v>
      </c>
      <c r="C17" s="24">
        <v>46.9</v>
      </c>
      <c r="D17" s="24">
        <v>47.4</v>
      </c>
      <c r="E17" s="24"/>
    </row>
    <row r="18" spans="1:5" x14ac:dyDescent="0.2">
      <c r="A18" s="6">
        <f t="shared" si="0"/>
        <v>42339</v>
      </c>
      <c r="B18" s="24">
        <v>47.4</v>
      </c>
      <c r="C18" s="24">
        <v>44.7</v>
      </c>
      <c r="D18" s="24">
        <v>45.6</v>
      </c>
      <c r="E18" s="24"/>
    </row>
    <row r="19" spans="1:5" x14ac:dyDescent="0.2">
      <c r="A19" s="6">
        <f t="shared" si="0"/>
        <v>42370</v>
      </c>
      <c r="B19" s="24">
        <v>47.2</v>
      </c>
      <c r="C19" s="24">
        <v>44.7</v>
      </c>
      <c r="D19" s="24">
        <v>45.5</v>
      </c>
      <c r="E19" s="24"/>
    </row>
    <row r="20" spans="1:5" x14ac:dyDescent="0.2">
      <c r="A20" s="6">
        <f t="shared" si="0"/>
        <v>42401</v>
      </c>
      <c r="B20" s="24">
        <v>47.7</v>
      </c>
      <c r="C20" s="24">
        <v>46.1</v>
      </c>
      <c r="D20" s="24">
        <v>46.7</v>
      </c>
      <c r="E20" s="24"/>
    </row>
    <row r="21" spans="1:5" x14ac:dyDescent="0.2">
      <c r="A21" s="6">
        <f t="shared" si="0"/>
        <v>42430</v>
      </c>
      <c r="B21" s="24">
        <v>45.6</v>
      </c>
      <c r="C21" s="24">
        <v>48.2</v>
      </c>
      <c r="D21" s="24">
        <v>47.3</v>
      </c>
      <c r="E21" s="24"/>
    </row>
    <row r="22" spans="1:5" x14ac:dyDescent="0.2">
      <c r="A22" s="6">
        <f t="shared" si="0"/>
        <v>42461</v>
      </c>
      <c r="B22" s="24">
        <v>48</v>
      </c>
      <c r="C22" s="24">
        <v>46.5</v>
      </c>
      <c r="D22" s="24">
        <v>47</v>
      </c>
      <c r="E22" s="24"/>
    </row>
    <row r="23" spans="1:5" x14ac:dyDescent="0.2">
      <c r="A23" s="6">
        <f t="shared" si="0"/>
        <v>42491</v>
      </c>
      <c r="B23" s="24">
        <v>50.3</v>
      </c>
      <c r="C23" s="24">
        <v>48.3</v>
      </c>
      <c r="D23" s="24">
        <v>49</v>
      </c>
      <c r="E23" s="24"/>
    </row>
    <row r="24" spans="1:5" x14ac:dyDescent="0.2">
      <c r="A24" s="6">
        <f t="shared" si="0"/>
        <v>42522</v>
      </c>
      <c r="B24" s="24">
        <v>50.4</v>
      </c>
      <c r="C24" s="24">
        <v>49.5</v>
      </c>
      <c r="D24" s="24">
        <v>49.8</v>
      </c>
      <c r="E24" s="24"/>
    </row>
    <row r="25" spans="1:5" x14ac:dyDescent="0.2">
      <c r="A25" s="6">
        <f t="shared" si="0"/>
        <v>42552</v>
      </c>
      <c r="B25" s="24">
        <v>48.5</v>
      </c>
      <c r="C25" s="24">
        <v>50.3</v>
      </c>
      <c r="D25" s="24">
        <v>49.6</v>
      </c>
      <c r="E25" s="24"/>
    </row>
    <row r="26" spans="1:5" x14ac:dyDescent="0.2">
      <c r="A26" s="6">
        <f t="shared" si="0"/>
        <v>42583</v>
      </c>
      <c r="B26" s="24">
        <v>48.8</v>
      </c>
      <c r="C26" s="24">
        <v>50.2</v>
      </c>
      <c r="D26" s="24">
        <v>49.7</v>
      </c>
      <c r="E26" s="24"/>
    </row>
    <row r="27" spans="1:5" x14ac:dyDescent="0.2">
      <c r="A27" s="6">
        <f t="shared" si="0"/>
        <v>42614</v>
      </c>
      <c r="B27" s="24">
        <v>48.2</v>
      </c>
      <c r="C27" s="24">
        <v>48.7</v>
      </c>
      <c r="D27" s="24">
        <v>48.5</v>
      </c>
      <c r="E27" s="24"/>
    </row>
    <row r="28" spans="1:5" x14ac:dyDescent="0.2">
      <c r="A28" s="6">
        <f t="shared" si="0"/>
        <v>42644</v>
      </c>
      <c r="B28" s="24">
        <v>49.3</v>
      </c>
      <c r="C28" s="24">
        <v>48.4</v>
      </c>
      <c r="D28" s="24">
        <v>48.7</v>
      </c>
      <c r="E28" s="24"/>
    </row>
    <row r="29" spans="1:5" x14ac:dyDescent="0.2">
      <c r="A29" s="6">
        <f t="shared" si="0"/>
        <v>42675</v>
      </c>
      <c r="B29" s="24">
        <v>49.6</v>
      </c>
      <c r="C29" s="24">
        <v>49.5</v>
      </c>
      <c r="D29" s="24">
        <v>49.5</v>
      </c>
      <c r="E29" s="24"/>
    </row>
    <row r="30" spans="1:5" x14ac:dyDescent="0.2">
      <c r="A30" s="6">
        <f t="shared" si="0"/>
        <v>42705</v>
      </c>
      <c r="B30" s="24">
        <v>52.3</v>
      </c>
      <c r="C30" s="24">
        <v>49.8</v>
      </c>
      <c r="D30" s="24">
        <v>50.7</v>
      </c>
      <c r="E30" s="24"/>
    </row>
    <row r="31" spans="1:5" x14ac:dyDescent="0.2">
      <c r="A31" s="6">
        <f t="shared" si="0"/>
        <v>42736</v>
      </c>
      <c r="B31" s="24">
        <v>53.2</v>
      </c>
      <c r="C31" s="24">
        <v>51.3</v>
      </c>
      <c r="D31" s="24">
        <v>51.7</v>
      </c>
      <c r="E31" s="24"/>
    </row>
    <row r="32" spans="1:5" x14ac:dyDescent="0.2">
      <c r="A32" s="6">
        <f t="shared" si="0"/>
        <v>42767</v>
      </c>
      <c r="B32" s="24">
        <v>51.1</v>
      </c>
      <c r="C32" s="24">
        <v>50.8</v>
      </c>
      <c r="D32" s="24">
        <v>50.8</v>
      </c>
      <c r="E32" s="24"/>
    </row>
    <row r="33" spans="1:5" x14ac:dyDescent="0.2">
      <c r="A33" s="6">
        <f t="shared" si="0"/>
        <v>42795</v>
      </c>
      <c r="B33" s="24">
        <v>49</v>
      </c>
      <c r="C33" s="24">
        <v>51.8</v>
      </c>
      <c r="D33" s="24">
        <v>51.1</v>
      </c>
      <c r="E33" s="24"/>
    </row>
    <row r="34" spans="1:5" x14ac:dyDescent="0.2">
      <c r="A34" s="6">
        <f t="shared" si="0"/>
        <v>42826</v>
      </c>
      <c r="B34" s="24">
        <v>47.1</v>
      </c>
      <c r="C34" s="24">
        <v>51.7</v>
      </c>
      <c r="D34" s="24">
        <v>50.6</v>
      </c>
      <c r="E34" s="24"/>
    </row>
    <row r="35" spans="1:5" x14ac:dyDescent="0.2">
      <c r="A35" s="6">
        <f t="shared" si="0"/>
        <v>42856</v>
      </c>
      <c r="B35" s="24">
        <v>49.2</v>
      </c>
      <c r="C35" s="24">
        <v>52</v>
      </c>
      <c r="D35" s="24">
        <v>51.3</v>
      </c>
      <c r="E35" s="24"/>
    </row>
    <row r="36" spans="1:5" x14ac:dyDescent="0.2">
      <c r="A36" s="6">
        <f t="shared" si="0"/>
        <v>42887</v>
      </c>
      <c r="B36" s="24">
        <v>48.4</v>
      </c>
      <c r="C36" s="24">
        <v>51</v>
      </c>
      <c r="D36" s="24">
        <v>50.3</v>
      </c>
      <c r="E36" s="24"/>
    </row>
    <row r="37" spans="1:5" x14ac:dyDescent="0.2">
      <c r="A37" s="6">
        <f t="shared" si="0"/>
        <v>42917</v>
      </c>
      <c r="B37" s="24">
        <v>49.3</v>
      </c>
      <c r="C37" s="24">
        <v>51.3</v>
      </c>
      <c r="D37" s="24">
        <v>50.8</v>
      </c>
      <c r="E37" s="24"/>
    </row>
    <row r="38" spans="1:5" x14ac:dyDescent="0.2">
      <c r="A38" s="6">
        <f t="shared" si="0"/>
        <v>42948</v>
      </c>
      <c r="B38" s="24">
        <v>48.9</v>
      </c>
      <c r="C38" s="24">
        <v>50.7</v>
      </c>
      <c r="D38" s="24">
        <v>50.3</v>
      </c>
      <c r="E38" s="24"/>
    </row>
    <row r="39" spans="1:5" x14ac:dyDescent="0.2">
      <c r="A39" s="6">
        <f t="shared" si="0"/>
        <v>42979</v>
      </c>
      <c r="B39" s="24">
        <v>50.8</v>
      </c>
      <c r="C39" s="24">
        <v>52.5</v>
      </c>
      <c r="D39" s="24">
        <v>52</v>
      </c>
      <c r="E39" s="24"/>
    </row>
    <row r="40" spans="1:5" x14ac:dyDescent="0.2">
      <c r="A40" s="6">
        <f t="shared" si="0"/>
        <v>43009</v>
      </c>
      <c r="B40" s="24">
        <v>50.3</v>
      </c>
      <c r="C40" s="24">
        <v>52.1</v>
      </c>
      <c r="D40" s="24">
        <v>51.7</v>
      </c>
      <c r="E40" s="24"/>
    </row>
    <row r="41" spans="1:5" x14ac:dyDescent="0.2">
      <c r="A41" s="6">
        <f t="shared" si="0"/>
        <v>43040</v>
      </c>
      <c r="B41" s="24">
        <v>48.8</v>
      </c>
      <c r="C41" s="24">
        <v>53.6</v>
      </c>
      <c r="D41" s="24">
        <v>52.4</v>
      </c>
      <c r="E41" s="24"/>
    </row>
    <row r="42" spans="1:5" x14ac:dyDescent="0.2">
      <c r="A42" s="6">
        <f t="shared" si="0"/>
        <v>43070</v>
      </c>
      <c r="B42" s="24">
        <v>50.1</v>
      </c>
      <c r="C42" s="24">
        <v>52.9</v>
      </c>
      <c r="D42" s="24">
        <v>52.2</v>
      </c>
      <c r="E42" s="24"/>
    </row>
    <row r="43" spans="1:5" x14ac:dyDescent="0.2">
      <c r="A43" s="6">
        <f t="shared" si="0"/>
        <v>43101</v>
      </c>
      <c r="B43" s="24">
        <v>49.8</v>
      </c>
      <c r="C43" s="24">
        <v>51.8</v>
      </c>
      <c r="D43" s="24">
        <v>51.3</v>
      </c>
      <c r="E43" s="24"/>
    </row>
    <row r="44" spans="1:5" x14ac:dyDescent="0.2">
      <c r="A44" s="6">
        <f t="shared" si="0"/>
        <v>43132</v>
      </c>
      <c r="B44" s="24">
        <v>47.3</v>
      </c>
      <c r="C44" s="24">
        <v>54.4</v>
      </c>
      <c r="D44" s="24">
        <v>52.4</v>
      </c>
      <c r="E44" s="24"/>
    </row>
    <row r="45" spans="1:5" x14ac:dyDescent="0.2">
      <c r="A45" s="6">
        <f t="shared" si="0"/>
        <v>43160</v>
      </c>
      <c r="B45" s="24">
        <v>49.1</v>
      </c>
      <c r="C45" s="24">
        <v>53.5</v>
      </c>
      <c r="D45" s="24">
        <v>52.3</v>
      </c>
      <c r="E45" s="24"/>
    </row>
    <row r="46" spans="1:5" x14ac:dyDescent="0.2">
      <c r="A46" s="6">
        <f t="shared" si="0"/>
        <v>43191</v>
      </c>
      <c r="B46" s="24">
        <v>52.2</v>
      </c>
      <c r="C46" s="24">
        <v>52.7</v>
      </c>
      <c r="D46" s="24">
        <v>52.6</v>
      </c>
      <c r="E46" s="24"/>
    </row>
    <row r="47" spans="1:5" x14ac:dyDescent="0.2">
      <c r="A47" s="6">
        <f t="shared" si="0"/>
        <v>43221</v>
      </c>
      <c r="B47" s="24">
        <v>48.5</v>
      </c>
      <c r="C47" s="24">
        <v>50.2</v>
      </c>
      <c r="D47" s="24">
        <v>49.7</v>
      </c>
      <c r="E47" s="24"/>
    </row>
    <row r="48" spans="1:5" x14ac:dyDescent="0.2">
      <c r="A48" s="6">
        <f t="shared" si="0"/>
        <v>43252</v>
      </c>
      <c r="B48" s="24">
        <v>48.3</v>
      </c>
      <c r="C48" s="24">
        <v>49.4</v>
      </c>
      <c r="D48" s="24">
        <v>49.1</v>
      </c>
      <c r="E48" s="24"/>
    </row>
    <row r="49" spans="1:5" x14ac:dyDescent="0.2">
      <c r="A49" s="6">
        <f t="shared" si="0"/>
        <v>43282</v>
      </c>
      <c r="B49" s="24">
        <v>47.6</v>
      </c>
      <c r="C49" s="24">
        <v>48</v>
      </c>
      <c r="D49" s="24">
        <v>47.9</v>
      </c>
      <c r="E49" s="24"/>
    </row>
    <row r="50" spans="1:5" x14ac:dyDescent="0.2">
      <c r="A50" s="6">
        <f t="shared" si="0"/>
        <v>43313</v>
      </c>
      <c r="B50" s="24">
        <v>48.8</v>
      </c>
      <c r="C50" s="24">
        <v>47.6</v>
      </c>
      <c r="D50" s="24">
        <v>47.9</v>
      </c>
      <c r="E50" s="24"/>
    </row>
    <row r="51" spans="1:5" x14ac:dyDescent="0.2">
      <c r="A51" s="6">
        <f t="shared" si="0"/>
        <v>43344</v>
      </c>
      <c r="B51" s="24">
        <v>50.7</v>
      </c>
      <c r="C51" s="24">
        <v>48.8</v>
      </c>
      <c r="D51" s="24">
        <v>49.3</v>
      </c>
      <c r="E51" s="24"/>
    </row>
    <row r="52" spans="1:5" x14ac:dyDescent="0.2">
      <c r="A52" s="6">
        <f t="shared" si="0"/>
        <v>43374</v>
      </c>
      <c r="B52" s="24">
        <v>52.7</v>
      </c>
      <c r="C52" s="24">
        <v>50.1</v>
      </c>
      <c r="D52" s="24">
        <v>50.8</v>
      </c>
      <c r="E52" s="24"/>
    </row>
    <row r="53" spans="1:5" x14ac:dyDescent="0.2">
      <c r="A53" s="6">
        <f t="shared" si="0"/>
        <v>43405</v>
      </c>
      <c r="B53" s="24">
        <v>53.1</v>
      </c>
      <c r="C53" s="24">
        <v>51.1</v>
      </c>
      <c r="D53" s="24">
        <v>51.7</v>
      </c>
      <c r="E53" s="24"/>
    </row>
    <row r="54" spans="1:5" x14ac:dyDescent="0.2">
      <c r="A54" s="6">
        <f t="shared" si="0"/>
        <v>43435</v>
      </c>
      <c r="B54" s="24">
        <v>52</v>
      </c>
      <c r="C54" s="24">
        <v>51.7</v>
      </c>
      <c r="D54" s="24">
        <v>51.8</v>
      </c>
      <c r="E54" s="24"/>
    </row>
    <row r="55" spans="1:5" x14ac:dyDescent="0.2">
      <c r="A55" s="6">
        <f t="shared" si="0"/>
        <v>43466</v>
      </c>
      <c r="B55" s="24">
        <v>48.4</v>
      </c>
      <c r="C55" s="24">
        <v>53.1</v>
      </c>
      <c r="D55" s="24">
        <v>51.9</v>
      </c>
      <c r="E55" s="24"/>
    </row>
    <row r="56" spans="1:5" x14ac:dyDescent="0.2">
      <c r="A56" s="6">
        <f t="shared" si="0"/>
        <v>43497</v>
      </c>
      <c r="B56" s="24">
        <v>50.5</v>
      </c>
      <c r="C56" s="24">
        <v>53.9</v>
      </c>
      <c r="D56" s="24">
        <v>53</v>
      </c>
      <c r="E56" s="24"/>
    </row>
    <row r="57" spans="1:5" x14ac:dyDescent="0.2">
      <c r="A57" s="6">
        <f t="shared" si="0"/>
        <v>43525</v>
      </c>
      <c r="B57" s="24">
        <v>50.3</v>
      </c>
      <c r="C57" s="24">
        <v>51.4</v>
      </c>
      <c r="D57" s="24">
        <v>51.1</v>
      </c>
      <c r="E57" s="24"/>
    </row>
    <row r="58" spans="1:5" x14ac:dyDescent="0.2">
      <c r="A58" s="6">
        <f t="shared" si="0"/>
        <v>43556</v>
      </c>
      <c r="B58" s="24">
        <v>48.6</v>
      </c>
      <c r="C58" s="24">
        <v>50.3</v>
      </c>
      <c r="D58" s="24">
        <v>49.8</v>
      </c>
      <c r="E58" s="24"/>
    </row>
    <row r="59" spans="1:5" x14ac:dyDescent="0.2">
      <c r="A59" s="6">
        <f t="shared" si="0"/>
        <v>43586</v>
      </c>
      <c r="B59" s="24">
        <v>47</v>
      </c>
      <c r="C59" s="24">
        <v>49.4</v>
      </c>
      <c r="D59" s="24">
        <v>48.8</v>
      </c>
      <c r="E59" s="24"/>
    </row>
    <row r="60" spans="1:5" x14ac:dyDescent="0.2">
      <c r="A60" s="6">
        <f t="shared" si="0"/>
        <v>43617</v>
      </c>
      <c r="B60" s="24">
        <v>49.3</v>
      </c>
      <c r="C60" s="24">
        <v>47.1</v>
      </c>
      <c r="D60" s="24">
        <v>47.7</v>
      </c>
      <c r="E60" s="24"/>
    </row>
    <row r="61" spans="1:5" x14ac:dyDescent="0.2">
      <c r="A61" s="6">
        <f t="shared" si="0"/>
        <v>43647</v>
      </c>
      <c r="B61" s="24">
        <v>50.2</v>
      </c>
      <c r="C61" s="24">
        <v>46.4</v>
      </c>
      <c r="D61" s="24">
        <v>47.4</v>
      </c>
      <c r="E61" s="24"/>
    </row>
    <row r="62" spans="1:5" x14ac:dyDescent="0.2">
      <c r="A62" s="6">
        <f t="shared" si="0"/>
        <v>43678</v>
      </c>
      <c r="B62" s="24">
        <v>49.6</v>
      </c>
      <c r="C62" s="24">
        <v>49.2</v>
      </c>
      <c r="D62" s="24">
        <v>49.3</v>
      </c>
      <c r="E62" s="24"/>
    </row>
    <row r="63" spans="1:5" x14ac:dyDescent="0.2">
      <c r="A63" s="6">
        <f t="shared" si="0"/>
        <v>43709</v>
      </c>
      <c r="B63" s="24">
        <v>47.9</v>
      </c>
      <c r="C63" s="24">
        <v>50.9</v>
      </c>
      <c r="D63" s="24">
        <v>50.1</v>
      </c>
      <c r="E63" s="24"/>
    </row>
    <row r="64" spans="1:5" x14ac:dyDescent="0.2">
      <c r="A64" s="6">
        <f t="shared" si="0"/>
        <v>43739</v>
      </c>
      <c r="B64" s="24">
        <v>48</v>
      </c>
      <c r="C64" s="24">
        <v>52.1</v>
      </c>
      <c r="D64" s="24">
        <v>51</v>
      </c>
      <c r="E64" s="24"/>
    </row>
    <row r="65" spans="1:5" x14ac:dyDescent="0.2">
      <c r="A65" s="6">
        <f t="shared" si="0"/>
        <v>43770</v>
      </c>
      <c r="B65" s="24">
        <v>47.7</v>
      </c>
      <c r="C65" s="24">
        <v>52</v>
      </c>
      <c r="D65" s="24">
        <v>50.8</v>
      </c>
      <c r="E65" s="24"/>
    </row>
    <row r="66" spans="1:5" x14ac:dyDescent="0.2">
      <c r="A66" s="6">
        <f t="shared" si="0"/>
        <v>43800</v>
      </c>
      <c r="B66" s="24">
        <v>47.8</v>
      </c>
      <c r="C66" s="24">
        <v>51.4</v>
      </c>
      <c r="D66" s="24">
        <v>50.4</v>
      </c>
      <c r="E66" s="24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E73"/>
  <sheetViews>
    <sheetView zoomScaleNormal="100" workbookViewId="0"/>
  </sheetViews>
  <sheetFormatPr defaultColWidth="9" defaultRowHeight="14.25" x14ac:dyDescent="0.2"/>
  <cols>
    <col min="1" max="1" width="9.875" style="2" bestFit="1" customWidth="1"/>
    <col min="2" max="5" width="14" style="2" customWidth="1"/>
    <col min="6" max="16384" width="9" style="2"/>
  </cols>
  <sheetData>
    <row r="1" spans="1:5" x14ac:dyDescent="0.2">
      <c r="A1" s="32" t="s">
        <v>8</v>
      </c>
    </row>
    <row r="2" spans="1:5" x14ac:dyDescent="0.2">
      <c r="A2" s="28" t="s">
        <v>115</v>
      </c>
    </row>
    <row r="3" spans="1:5" x14ac:dyDescent="0.2">
      <c r="A3" s="28" t="s">
        <v>71</v>
      </c>
    </row>
    <row r="4" spans="1:5" x14ac:dyDescent="0.2">
      <c r="A4" s="32" t="s">
        <v>13</v>
      </c>
    </row>
    <row r="6" spans="1:5" ht="42.75" x14ac:dyDescent="0.2">
      <c r="B6" s="3" t="s">
        <v>14</v>
      </c>
      <c r="C6" s="3" t="s">
        <v>15</v>
      </c>
      <c r="D6" s="3" t="s">
        <v>2</v>
      </c>
      <c r="E6" s="3" t="s">
        <v>16</v>
      </c>
    </row>
    <row r="7" spans="1:5" x14ac:dyDescent="0.2">
      <c r="A7" s="6">
        <v>42005</v>
      </c>
      <c r="B7" s="77">
        <v>-8.3036198131644312</v>
      </c>
      <c r="C7" s="77">
        <v>-7.9482715792663639</v>
      </c>
      <c r="D7" s="77">
        <v>-8.4000000000000075</v>
      </c>
      <c r="E7" s="78">
        <v>5.2999999999999936</v>
      </c>
    </row>
    <row r="8" spans="1:5" x14ac:dyDescent="0.2">
      <c r="A8" s="6">
        <f>EDATE(A7,1)</f>
        <v>42036</v>
      </c>
      <c r="B8" s="77">
        <v>-5.7840470244948765</v>
      </c>
      <c r="C8" s="77">
        <v>-10.797810464926139</v>
      </c>
      <c r="D8" s="77">
        <v>-7.4000000000000066</v>
      </c>
      <c r="E8" s="78">
        <v>8.0999999999999961</v>
      </c>
    </row>
    <row r="9" spans="1:5" x14ac:dyDescent="0.2">
      <c r="A9" s="6">
        <f t="shared" ref="A9:A66" si="0">EDATE(A8,1)</f>
        <v>42064</v>
      </c>
      <c r="B9" s="77">
        <v>-9.9022653280968704</v>
      </c>
      <c r="C9" s="77">
        <v>-12.233916312067484</v>
      </c>
      <c r="D9" s="77">
        <v>-10.599999999999998</v>
      </c>
      <c r="E9" s="78">
        <v>4.4999999999999929</v>
      </c>
    </row>
    <row r="10" spans="1:5" x14ac:dyDescent="0.2">
      <c r="A10" s="6">
        <f t="shared" si="0"/>
        <v>42095</v>
      </c>
      <c r="B10" s="77">
        <v>-9.1296813490845388</v>
      </c>
      <c r="C10" s="77">
        <v>-10.575598833949018</v>
      </c>
      <c r="D10" s="77">
        <v>-9.5999999999999979</v>
      </c>
      <c r="E10" s="78">
        <v>5.2000000000000046</v>
      </c>
    </row>
    <row r="11" spans="1:5" x14ac:dyDescent="0.2">
      <c r="A11" s="6">
        <f t="shared" si="0"/>
        <v>42125</v>
      </c>
      <c r="B11" s="77">
        <v>-6.8587877573441203</v>
      </c>
      <c r="C11" s="77">
        <v>-8.0273892591640301</v>
      </c>
      <c r="D11" s="77">
        <v>-7.4000000000000066</v>
      </c>
      <c r="E11" s="78">
        <v>7.2000000000000064</v>
      </c>
    </row>
    <row r="12" spans="1:5" x14ac:dyDescent="0.2">
      <c r="A12" s="6">
        <f t="shared" si="0"/>
        <v>42156</v>
      </c>
      <c r="B12" s="77">
        <v>-7.3069338372863442</v>
      </c>
      <c r="C12" s="77">
        <v>-10.92296223055822</v>
      </c>
      <c r="D12" s="77">
        <v>-8.5999999999999961</v>
      </c>
      <c r="E12" s="78">
        <v>5.4000000000000048</v>
      </c>
    </row>
    <row r="13" spans="1:5" x14ac:dyDescent="0.2">
      <c r="A13" s="6">
        <f t="shared" si="0"/>
        <v>42186</v>
      </c>
      <c r="B13" s="77">
        <v>-7.8173026726020893</v>
      </c>
      <c r="C13" s="77">
        <v>-12.226392454368762</v>
      </c>
      <c r="D13" s="77">
        <v>-9.2000000000000082</v>
      </c>
      <c r="E13" s="78">
        <v>5.0000000000000044</v>
      </c>
    </row>
    <row r="14" spans="1:5" x14ac:dyDescent="0.2">
      <c r="A14" s="6">
        <f t="shared" si="0"/>
        <v>42217</v>
      </c>
      <c r="B14" s="77">
        <v>-7.654660396786495</v>
      </c>
      <c r="C14" s="77">
        <v>-12.074188844688871</v>
      </c>
      <c r="D14" s="77">
        <v>-8.9999999999999964</v>
      </c>
      <c r="E14" s="78">
        <v>5.2999999999999936</v>
      </c>
    </row>
    <row r="15" spans="1:5" x14ac:dyDescent="0.2">
      <c r="A15" s="6">
        <f t="shared" si="0"/>
        <v>42248</v>
      </c>
      <c r="B15" s="77">
        <v>-9.2114047333763054</v>
      </c>
      <c r="C15" s="77">
        <v>-12.512804270960309</v>
      </c>
      <c r="D15" s="77">
        <v>-10.400000000000009</v>
      </c>
      <c r="E15" s="78">
        <v>3.6999999999999922</v>
      </c>
    </row>
    <row r="16" spans="1:5" x14ac:dyDescent="0.2">
      <c r="A16" s="6">
        <f t="shared" si="0"/>
        <v>42278</v>
      </c>
      <c r="B16" s="77">
        <v>-9.4226522261557815</v>
      </c>
      <c r="C16" s="77">
        <v>-12.6562911391927</v>
      </c>
      <c r="D16" s="77">
        <v>-10.499999999999998</v>
      </c>
      <c r="E16" s="78">
        <v>3.400000000000003</v>
      </c>
    </row>
    <row r="17" spans="1:5" x14ac:dyDescent="0.2">
      <c r="A17" s="6">
        <f t="shared" si="0"/>
        <v>42309</v>
      </c>
      <c r="B17" s="77">
        <v>-8.1327957452709487</v>
      </c>
      <c r="C17" s="77">
        <v>-15.241104047983644</v>
      </c>
      <c r="D17" s="77">
        <v>-10.400000000000009</v>
      </c>
      <c r="E17" s="78">
        <v>3.0000000000000027</v>
      </c>
    </row>
    <row r="18" spans="1:5" x14ac:dyDescent="0.2">
      <c r="A18" s="6">
        <f t="shared" si="0"/>
        <v>42339</v>
      </c>
      <c r="B18" s="77">
        <v>-6.2296448464920111</v>
      </c>
      <c r="C18" s="77">
        <v>-12.473319461610998</v>
      </c>
      <c r="D18" s="77">
        <v>-8.4000000000000075</v>
      </c>
      <c r="E18" s="78">
        <v>3.400000000000003</v>
      </c>
    </row>
    <row r="19" spans="1:5" x14ac:dyDescent="0.2">
      <c r="A19" s="6">
        <f t="shared" si="0"/>
        <v>42370</v>
      </c>
      <c r="B19" s="77">
        <v>-2.4021169468656511</v>
      </c>
      <c r="C19" s="77">
        <v>-6.4275758447935765</v>
      </c>
      <c r="D19" s="77">
        <v>-3.5999999999999921</v>
      </c>
      <c r="E19" s="78">
        <v>5.8000000000000052</v>
      </c>
    </row>
    <row r="20" spans="1:5" x14ac:dyDescent="0.2">
      <c r="A20" s="6">
        <f t="shared" si="0"/>
        <v>42401</v>
      </c>
      <c r="B20" s="77">
        <v>2.4941145098994033</v>
      </c>
      <c r="C20" s="77">
        <v>-4.3881834317639257</v>
      </c>
      <c r="D20" s="77">
        <v>0.60000000000000053</v>
      </c>
      <c r="E20" s="78">
        <v>8.6999999999999957</v>
      </c>
    </row>
    <row r="21" spans="1:5" x14ac:dyDescent="0.2">
      <c r="A21" s="6">
        <f t="shared" si="0"/>
        <v>42430</v>
      </c>
      <c r="B21" s="77">
        <v>3.2229030585585239</v>
      </c>
      <c r="C21" s="77">
        <v>-3.0745270939720126</v>
      </c>
      <c r="D21" s="77">
        <v>1.4999999999999902</v>
      </c>
      <c r="E21" s="78">
        <v>8.8999999999999968</v>
      </c>
    </row>
    <row r="22" spans="1:5" x14ac:dyDescent="0.2">
      <c r="A22" s="6">
        <f t="shared" si="0"/>
        <v>42461</v>
      </c>
      <c r="B22" s="77">
        <v>8.0708493274506132E-2</v>
      </c>
      <c r="C22" s="77">
        <v>-4.025815604222382</v>
      </c>
      <c r="D22" s="77">
        <v>-1.0999999999999899</v>
      </c>
      <c r="E22" s="78">
        <v>6.0999999999999943</v>
      </c>
    </row>
    <row r="23" spans="1:5" x14ac:dyDescent="0.2">
      <c r="A23" s="6">
        <f t="shared" si="0"/>
        <v>42491</v>
      </c>
      <c r="B23" s="77">
        <v>3.4569640836272342</v>
      </c>
      <c r="C23" s="77">
        <v>-4.9183208402637231</v>
      </c>
      <c r="D23" s="77">
        <v>1.0000000000000009</v>
      </c>
      <c r="E23" s="78">
        <v>8.4000000000000075</v>
      </c>
    </row>
    <row r="24" spans="1:5" x14ac:dyDescent="0.2">
      <c r="A24" s="6">
        <f t="shared" si="0"/>
        <v>42522</v>
      </c>
      <c r="B24" s="77">
        <v>1.5845000735869696</v>
      </c>
      <c r="C24" s="77">
        <v>0.46261025904155151</v>
      </c>
      <c r="D24" s="77">
        <v>1.0999999999999899</v>
      </c>
      <c r="E24" s="78">
        <v>8.6999999999999957</v>
      </c>
    </row>
    <row r="25" spans="1:5" x14ac:dyDescent="0.2">
      <c r="A25" s="6">
        <f t="shared" si="0"/>
        <v>42552</v>
      </c>
      <c r="B25" s="77">
        <v>-0.48668635349490286</v>
      </c>
      <c r="C25" s="77">
        <v>-3.539705882607469</v>
      </c>
      <c r="D25" s="77">
        <v>-1.3000000000000012</v>
      </c>
      <c r="E25" s="78">
        <v>5.8000000000000052</v>
      </c>
    </row>
    <row r="26" spans="1:5" x14ac:dyDescent="0.2">
      <c r="A26" s="6">
        <f t="shared" si="0"/>
        <v>42583</v>
      </c>
      <c r="B26" s="77">
        <v>3.8569492517333215</v>
      </c>
      <c r="C26" s="77">
        <v>-1.172549918852539</v>
      </c>
      <c r="D26" s="77">
        <v>2.7000000000000135</v>
      </c>
      <c r="E26" s="78">
        <v>9.6999999999999975</v>
      </c>
    </row>
    <row r="27" spans="1:5" x14ac:dyDescent="0.2">
      <c r="A27" s="6">
        <f t="shared" si="0"/>
        <v>42614</v>
      </c>
      <c r="B27" s="77">
        <v>2.0574079570148562</v>
      </c>
      <c r="C27" s="77">
        <v>1.4434306230330929</v>
      </c>
      <c r="D27" s="77">
        <v>1.9000000000000128</v>
      </c>
      <c r="E27" s="78">
        <v>8.4999999999999964</v>
      </c>
    </row>
    <row r="28" spans="1:5" x14ac:dyDescent="0.2">
      <c r="A28" s="6">
        <f t="shared" si="0"/>
        <v>42644</v>
      </c>
      <c r="B28" s="77">
        <v>1.4595779035472489</v>
      </c>
      <c r="C28" s="77">
        <v>-2.3733998668574285</v>
      </c>
      <c r="D28" s="77">
        <v>0.40000000000000036</v>
      </c>
      <c r="E28" s="78">
        <v>6.4999999999999947</v>
      </c>
    </row>
    <row r="29" spans="1:5" x14ac:dyDescent="0.2">
      <c r="A29" s="6">
        <f t="shared" si="0"/>
        <v>42675</v>
      </c>
      <c r="B29" s="77">
        <v>2.7729507799618025</v>
      </c>
      <c r="C29" s="77">
        <v>0.49482034317753776</v>
      </c>
      <c r="D29" s="77">
        <v>2.0999999999999908</v>
      </c>
      <c r="E29" s="78">
        <v>8.0000000000000071</v>
      </c>
    </row>
    <row r="30" spans="1:5" x14ac:dyDescent="0.2">
      <c r="A30" s="6">
        <f t="shared" si="0"/>
        <v>42705</v>
      </c>
      <c r="B30" s="77">
        <v>3.1430767876624133</v>
      </c>
      <c r="C30" s="77">
        <v>2.2091790095166708</v>
      </c>
      <c r="D30" s="77">
        <v>2.8000000000000025</v>
      </c>
      <c r="E30" s="78">
        <v>8.2999999999999972</v>
      </c>
    </row>
    <row r="31" spans="1:5" x14ac:dyDescent="0.2">
      <c r="A31" s="6">
        <f t="shared" si="0"/>
        <v>42736</v>
      </c>
      <c r="B31" s="77" t="e">
        <v>#N/A</v>
      </c>
      <c r="C31" s="77" t="e">
        <v>#N/A</v>
      </c>
      <c r="D31" s="77">
        <v>1.0000000000000009</v>
      </c>
      <c r="E31" s="78">
        <v>6.0000000000000053</v>
      </c>
    </row>
    <row r="32" spans="1:5" x14ac:dyDescent="0.2">
      <c r="A32" s="6">
        <f t="shared" si="0"/>
        <v>42767</v>
      </c>
      <c r="B32" s="77">
        <v>1.2280812229332527</v>
      </c>
      <c r="C32" s="77">
        <v>0.1727333826362365</v>
      </c>
      <c r="D32" s="77">
        <v>0.80000000000000071</v>
      </c>
      <c r="E32" s="78">
        <v>5.4000000000000048</v>
      </c>
    </row>
    <row r="33" spans="1:5" x14ac:dyDescent="0.2">
      <c r="A33" s="6">
        <f t="shared" si="0"/>
        <v>42795</v>
      </c>
      <c r="B33" s="77">
        <v>3.9232319151093931</v>
      </c>
      <c r="C33" s="77">
        <v>1.3751795596411931</v>
      </c>
      <c r="D33" s="77">
        <v>3.0999999999999917</v>
      </c>
      <c r="E33" s="78">
        <v>7.4999999999999956</v>
      </c>
    </row>
    <row r="34" spans="1:5" x14ac:dyDescent="0.2">
      <c r="A34" s="6">
        <f t="shared" si="0"/>
        <v>42826</v>
      </c>
      <c r="B34" s="77">
        <v>4.1469620378334016</v>
      </c>
      <c r="C34" s="77">
        <v>2.4282092239827469</v>
      </c>
      <c r="D34" s="77">
        <v>3.8000000000000034</v>
      </c>
      <c r="E34" s="78">
        <v>8.0999999999999961</v>
      </c>
    </row>
    <row r="35" spans="1:5" x14ac:dyDescent="0.2">
      <c r="A35" s="6">
        <f t="shared" si="0"/>
        <v>42856</v>
      </c>
      <c r="B35" s="77">
        <v>3.5689944185986588</v>
      </c>
      <c r="C35" s="77">
        <v>1.2631984261447515</v>
      </c>
      <c r="D35" s="77">
        <v>2.7000000000000135</v>
      </c>
      <c r="E35" s="78">
        <v>6.899999999999995</v>
      </c>
    </row>
    <row r="36" spans="1:5" x14ac:dyDescent="0.2">
      <c r="A36" s="6">
        <f t="shared" si="0"/>
        <v>42887</v>
      </c>
      <c r="B36" s="77">
        <v>5.3950100883143781</v>
      </c>
      <c r="C36" s="77">
        <v>0.5353174549633577</v>
      </c>
      <c r="D36" s="77">
        <v>3.8000000000000034</v>
      </c>
      <c r="E36" s="78">
        <v>8.2999999999999972</v>
      </c>
    </row>
    <row r="37" spans="1:5" x14ac:dyDescent="0.2">
      <c r="A37" s="6">
        <f t="shared" si="0"/>
        <v>42917</v>
      </c>
      <c r="B37" s="77">
        <v>4.1212084328013265</v>
      </c>
      <c r="C37" s="77">
        <v>0.29071246170675469</v>
      </c>
      <c r="D37" s="77">
        <v>3.0000000000000027</v>
      </c>
      <c r="E37" s="78">
        <v>7.0000000000000062</v>
      </c>
    </row>
    <row r="38" spans="1:5" x14ac:dyDescent="0.2">
      <c r="A38" s="6">
        <f t="shared" si="0"/>
        <v>42948</v>
      </c>
      <c r="B38" s="77">
        <v>2.8547695674619122</v>
      </c>
      <c r="C38" s="77">
        <v>0.97276658028240259</v>
      </c>
      <c r="D38" s="77">
        <v>2.2999999999999909</v>
      </c>
      <c r="E38" s="78">
        <v>5.699999999999994</v>
      </c>
    </row>
    <row r="39" spans="1:5" x14ac:dyDescent="0.2">
      <c r="A39" s="6">
        <f t="shared" si="0"/>
        <v>42979</v>
      </c>
      <c r="B39" s="77">
        <v>4.298814365414505</v>
      </c>
      <c r="C39" s="77">
        <v>5.0184966739713177</v>
      </c>
      <c r="D39" s="77">
        <v>4.2999999999999927</v>
      </c>
      <c r="E39" s="78">
        <v>7.4000000000000066</v>
      </c>
    </row>
    <row r="40" spans="1:5" x14ac:dyDescent="0.2">
      <c r="A40" s="6">
        <f t="shared" si="0"/>
        <v>43009</v>
      </c>
      <c r="B40" s="77">
        <v>5.8125204965210564</v>
      </c>
      <c r="C40" s="77">
        <v>4.877393125936158</v>
      </c>
      <c r="D40" s="77">
        <v>5.4000000000000048</v>
      </c>
      <c r="E40" s="78">
        <v>8.2999999999999972</v>
      </c>
    </row>
    <row r="41" spans="1:5" x14ac:dyDescent="0.2">
      <c r="A41" s="6">
        <f t="shared" si="0"/>
        <v>43040</v>
      </c>
      <c r="B41" s="77">
        <v>4.6895795359048309</v>
      </c>
      <c r="C41" s="77">
        <v>8.2909820719466065</v>
      </c>
      <c r="D41" s="77">
        <v>5.8000000000000052</v>
      </c>
      <c r="E41" s="78">
        <v>8.4000000000000075</v>
      </c>
    </row>
    <row r="42" spans="1:5" x14ac:dyDescent="0.2">
      <c r="A42" s="6">
        <f t="shared" si="0"/>
        <v>43070</v>
      </c>
      <c r="B42" s="77">
        <v>5.9608285436868025</v>
      </c>
      <c r="C42" s="77">
        <v>6.4338186404731657</v>
      </c>
      <c r="D42" s="77">
        <v>6.2000000000000055</v>
      </c>
      <c r="E42" s="78">
        <v>8.8999999999999968</v>
      </c>
    </row>
    <row r="43" spans="1:5" x14ac:dyDescent="0.2">
      <c r="A43" s="6">
        <f t="shared" si="0"/>
        <v>43101</v>
      </c>
      <c r="B43" s="77">
        <v>9.0922899106765662</v>
      </c>
      <c r="C43" s="77">
        <v>15.861022067603848</v>
      </c>
      <c r="D43" s="77">
        <v>11.000000000000011</v>
      </c>
      <c r="E43" s="78">
        <v>13.400000000000013</v>
      </c>
    </row>
    <row r="44" spans="1:5" x14ac:dyDescent="0.2">
      <c r="A44" s="6">
        <f t="shared" si="0"/>
        <v>43132</v>
      </c>
      <c r="B44" s="77">
        <v>7.7074050334399846</v>
      </c>
      <c r="C44" s="77">
        <v>17.620678287561553</v>
      </c>
      <c r="D44" s="77">
        <v>10.499999999999998</v>
      </c>
      <c r="E44" s="78">
        <v>12.9</v>
      </c>
    </row>
    <row r="45" spans="1:5" x14ac:dyDescent="0.2">
      <c r="A45" s="6">
        <f t="shared" si="0"/>
        <v>43160</v>
      </c>
      <c r="B45" s="77">
        <v>6.6353805727089821</v>
      </c>
      <c r="C45" s="77">
        <v>14.343238503496059</v>
      </c>
      <c r="D45" s="77">
        <v>8.6999999999999957</v>
      </c>
      <c r="E45" s="78">
        <v>11.299999999999999</v>
      </c>
    </row>
    <row r="46" spans="1:5" x14ac:dyDescent="0.2">
      <c r="A46" s="6">
        <f t="shared" si="0"/>
        <v>43191</v>
      </c>
      <c r="B46" s="77">
        <v>5.79737025718845</v>
      </c>
      <c r="C46" s="77">
        <v>12.537139234259964</v>
      </c>
      <c r="D46" s="77">
        <v>7.5999999999999845</v>
      </c>
      <c r="E46" s="78">
        <v>10.20000000000001</v>
      </c>
    </row>
    <row r="47" spans="1:5" x14ac:dyDescent="0.2">
      <c r="A47" s="6">
        <f t="shared" si="0"/>
        <v>43221</v>
      </c>
      <c r="B47" s="77">
        <v>5.8571655149034063</v>
      </c>
      <c r="C47" s="77">
        <v>11.573189393353944</v>
      </c>
      <c r="D47" s="77">
        <v>7.5999999999999845</v>
      </c>
      <c r="E47" s="78">
        <v>10.20000000000001</v>
      </c>
    </row>
    <row r="48" spans="1:5" x14ac:dyDescent="0.2">
      <c r="A48" s="6">
        <f t="shared" si="0"/>
        <v>43252</v>
      </c>
      <c r="B48" s="77">
        <v>5.8989336596292352</v>
      </c>
      <c r="C48" s="77">
        <v>10.394178571727352</v>
      </c>
      <c r="D48" s="77">
        <v>7.2000000000000064</v>
      </c>
      <c r="E48" s="78">
        <v>9.6999999999999975</v>
      </c>
    </row>
    <row r="49" spans="1:5" x14ac:dyDescent="0.2">
      <c r="A49" s="6">
        <f t="shared" si="0"/>
        <v>43282</v>
      </c>
      <c r="B49" s="77">
        <v>5.9159613516527543</v>
      </c>
      <c r="C49" s="77">
        <v>10.912545820217701</v>
      </c>
      <c r="D49" s="77">
        <v>7.4999999999999956</v>
      </c>
      <c r="E49" s="78">
        <v>10.20000000000001</v>
      </c>
    </row>
    <row r="50" spans="1:5" x14ac:dyDescent="0.2">
      <c r="A50" s="6">
        <f t="shared" si="0"/>
        <v>43313</v>
      </c>
      <c r="B50" s="77">
        <v>4.1331268602482263</v>
      </c>
      <c r="C50" s="77">
        <v>14.436788725422511</v>
      </c>
      <c r="D50" s="77">
        <v>6.800000000000006</v>
      </c>
      <c r="E50" s="78">
        <v>10.099999999999998</v>
      </c>
    </row>
    <row r="51" spans="1:5" x14ac:dyDescent="0.2">
      <c r="A51" s="6">
        <f t="shared" si="0"/>
        <v>43344</v>
      </c>
      <c r="B51" s="77">
        <v>3.0952986430645701</v>
      </c>
      <c r="C51" s="77">
        <v>9.1169472214542644</v>
      </c>
      <c r="D51" s="77">
        <v>4.9000000000000155</v>
      </c>
      <c r="E51" s="78">
        <v>8.4000000000000075</v>
      </c>
    </row>
    <row r="52" spans="1:5" x14ac:dyDescent="0.2">
      <c r="A52" s="6">
        <f t="shared" si="0"/>
        <v>43374</v>
      </c>
      <c r="B52" s="77">
        <v>4.0760166681967025</v>
      </c>
      <c r="C52" s="77">
        <v>7.8492376742222314</v>
      </c>
      <c r="D52" s="77">
        <v>5.2000000000000046</v>
      </c>
      <c r="E52" s="78">
        <v>8.8999999999999968</v>
      </c>
    </row>
    <row r="53" spans="1:5" x14ac:dyDescent="0.2">
      <c r="A53" s="6">
        <f t="shared" si="0"/>
        <v>43405</v>
      </c>
      <c r="B53" s="77">
        <v>2.9428279546067637</v>
      </c>
      <c r="C53" s="77">
        <v>7.2317191957985472</v>
      </c>
      <c r="D53" s="77">
        <v>4.2000000000000037</v>
      </c>
      <c r="E53" s="78">
        <v>8.2000000000000064</v>
      </c>
    </row>
    <row r="54" spans="1:5" x14ac:dyDescent="0.2">
      <c r="A54" s="6">
        <f t="shared" si="0"/>
        <v>43435</v>
      </c>
      <c r="B54" s="77">
        <v>1.8222244494179085</v>
      </c>
      <c r="C54" s="77">
        <v>5.3162895231190221</v>
      </c>
      <c r="D54" s="77">
        <v>2.9000000000000137</v>
      </c>
      <c r="E54" s="78">
        <v>7.2999999999999954</v>
      </c>
    </row>
    <row r="55" spans="1:5" x14ac:dyDescent="0.2">
      <c r="A55" s="6">
        <f t="shared" si="0"/>
        <v>43466</v>
      </c>
      <c r="B55" s="77">
        <v>1.1296702059210961</v>
      </c>
      <c r="C55" s="77">
        <v>1.5145554451789556</v>
      </c>
      <c r="D55" s="77">
        <v>1.0999999999999899</v>
      </c>
      <c r="E55" s="78">
        <v>6.0999999999999943</v>
      </c>
    </row>
    <row r="56" spans="1:5" x14ac:dyDescent="0.2">
      <c r="A56" s="6">
        <f t="shared" si="0"/>
        <v>43497</v>
      </c>
      <c r="B56" s="77">
        <v>0.48789993189439773</v>
      </c>
      <c r="C56" s="77">
        <v>-0.89832566795112756</v>
      </c>
      <c r="D56" s="77">
        <v>0</v>
      </c>
      <c r="E56" s="78">
        <v>5.2000000000000046</v>
      </c>
    </row>
    <row r="57" spans="1:5" x14ac:dyDescent="0.2">
      <c r="A57" s="6">
        <f t="shared" si="0"/>
        <v>43525</v>
      </c>
      <c r="B57" s="77">
        <v>2.5971363540086667</v>
      </c>
      <c r="C57" s="77">
        <v>1.5813353125384566</v>
      </c>
      <c r="D57" s="77">
        <v>2.2999999999999909</v>
      </c>
      <c r="E57" s="78">
        <v>7.6999999999999957</v>
      </c>
    </row>
    <row r="58" spans="1:5" x14ac:dyDescent="0.2">
      <c r="A58" s="6">
        <f t="shared" si="0"/>
        <v>43556</v>
      </c>
      <c r="B58" s="77">
        <v>3.277591682437353</v>
      </c>
      <c r="C58" s="77">
        <v>1.778968516690238</v>
      </c>
      <c r="D58" s="77">
        <v>3.0999999999999917</v>
      </c>
      <c r="E58" s="78">
        <v>8.4000000000000075</v>
      </c>
    </row>
    <row r="59" spans="1:5" x14ac:dyDescent="0.2">
      <c r="A59" s="6">
        <f t="shared" si="0"/>
        <v>43586</v>
      </c>
      <c r="B59" s="77">
        <v>0.95556580521953816</v>
      </c>
      <c r="C59" s="77">
        <v>2.7279025415483993</v>
      </c>
      <c r="D59" s="77">
        <v>1.6000000000000014</v>
      </c>
      <c r="E59" s="78">
        <v>6.800000000000006</v>
      </c>
    </row>
    <row r="60" spans="1:5" x14ac:dyDescent="0.2">
      <c r="A60" s="6">
        <f t="shared" si="0"/>
        <v>43617</v>
      </c>
      <c r="B60" s="77">
        <v>2.7782709699544883</v>
      </c>
      <c r="C60" s="77">
        <v>2.8061119043727434</v>
      </c>
      <c r="D60" s="77">
        <v>2.9000000000000137</v>
      </c>
      <c r="E60" s="78">
        <v>7.6999999999999957</v>
      </c>
    </row>
    <row r="61" spans="1:5" x14ac:dyDescent="0.2">
      <c r="A61" s="6">
        <f t="shared" si="0"/>
        <v>43647</v>
      </c>
      <c r="B61" s="77">
        <v>2.8029993187473234</v>
      </c>
      <c r="C61" s="77">
        <v>3.1145055592527005</v>
      </c>
      <c r="D61" s="77">
        <v>3.0000000000000027</v>
      </c>
      <c r="E61" s="78">
        <v>7.6999999999999957</v>
      </c>
    </row>
    <row r="62" spans="1:5" x14ac:dyDescent="0.2">
      <c r="A62" s="6">
        <f t="shared" si="0"/>
        <v>43678</v>
      </c>
      <c r="B62" s="33">
        <v>3.0470042087515692</v>
      </c>
      <c r="C62" s="33">
        <v>0.10269158291063007</v>
      </c>
      <c r="D62" s="33">
        <v>2.4000000000000021</v>
      </c>
      <c r="E62" s="2">
        <v>6.800000000000006</v>
      </c>
    </row>
    <row r="63" spans="1:5" x14ac:dyDescent="0.2">
      <c r="A63" s="6">
        <f t="shared" si="0"/>
        <v>43709</v>
      </c>
      <c r="B63" s="33">
        <v>3.2725063730445481</v>
      </c>
      <c r="C63" s="33">
        <v>2.2886866255052984</v>
      </c>
      <c r="D63" s="33">
        <v>3.0999999999999917</v>
      </c>
      <c r="E63" s="2">
        <v>7.2000000000000064</v>
      </c>
    </row>
    <row r="64" spans="1:5" x14ac:dyDescent="0.2">
      <c r="A64" s="6">
        <f t="shared" si="0"/>
        <v>43739</v>
      </c>
      <c r="B64" s="33">
        <v>3.4363803631211276</v>
      </c>
      <c r="C64" s="33">
        <v>4.4877019746812019</v>
      </c>
      <c r="D64" s="33">
        <v>3.8000000000000034</v>
      </c>
      <c r="E64" s="2">
        <v>7.6999999999999957</v>
      </c>
    </row>
    <row r="65" spans="1:5" x14ac:dyDescent="0.2">
      <c r="A65" s="6">
        <f t="shared" si="0"/>
        <v>43770</v>
      </c>
      <c r="B65" s="33">
        <v>3.0907249091914446</v>
      </c>
      <c r="C65" s="33">
        <v>1.3977331037112739</v>
      </c>
      <c r="D65" s="33">
        <v>2.7000000000000135</v>
      </c>
      <c r="E65" s="2">
        <v>6.2999999999999945</v>
      </c>
    </row>
    <row r="66" spans="1:5" x14ac:dyDescent="0.2">
      <c r="A66" s="6">
        <f t="shared" si="0"/>
        <v>43800</v>
      </c>
      <c r="B66" s="33" t="e">
        <v>#N/A</v>
      </c>
      <c r="C66" s="33" t="e">
        <v>#N/A</v>
      </c>
      <c r="D66" s="33" t="e">
        <v>#N/A</v>
      </c>
      <c r="E66" s="2" t="e">
        <v>#N/A</v>
      </c>
    </row>
    <row r="67" spans="1:5" x14ac:dyDescent="0.2">
      <c r="A67" s="6"/>
      <c r="B67" s="33"/>
      <c r="C67" s="33"/>
      <c r="D67" s="33"/>
    </row>
    <row r="68" spans="1:5" x14ac:dyDescent="0.2">
      <c r="A68" s="6"/>
    </row>
    <row r="69" spans="1:5" x14ac:dyDescent="0.2">
      <c r="A69" s="6"/>
    </row>
    <row r="70" spans="1:5" x14ac:dyDescent="0.2">
      <c r="A70" s="6"/>
    </row>
    <row r="71" spans="1:5" x14ac:dyDescent="0.2">
      <c r="A71" s="6"/>
    </row>
    <row r="72" spans="1:5" x14ac:dyDescent="0.2">
      <c r="A72" s="6"/>
    </row>
    <row r="73" spans="1:5" x14ac:dyDescent="0.2">
      <c r="A73" s="6"/>
    </row>
  </sheetData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R77"/>
  <sheetViews>
    <sheetView zoomScaleNormal="100" workbookViewId="0"/>
  </sheetViews>
  <sheetFormatPr defaultColWidth="9" defaultRowHeight="14.25" x14ac:dyDescent="0.2"/>
  <cols>
    <col min="1" max="1" width="10.875" style="2" customWidth="1"/>
    <col min="2" max="5" width="16.5" style="2" customWidth="1"/>
    <col min="6" max="6" width="20.5" style="2" customWidth="1"/>
    <col min="7" max="7" width="16.5" style="2" customWidth="1"/>
    <col min="8" max="8" width="20.375" style="2" customWidth="1"/>
    <col min="9" max="16384" width="9" style="2"/>
  </cols>
  <sheetData>
    <row r="1" spans="1:8" x14ac:dyDescent="0.2">
      <c r="A1" s="32" t="s">
        <v>8</v>
      </c>
    </row>
    <row r="2" spans="1:8" x14ac:dyDescent="0.2">
      <c r="A2" s="28" t="s">
        <v>114</v>
      </c>
    </row>
    <row r="3" spans="1:8" x14ac:dyDescent="0.2">
      <c r="A3" s="28" t="s">
        <v>72</v>
      </c>
    </row>
    <row r="4" spans="1:8" x14ac:dyDescent="0.2">
      <c r="A4" s="32" t="s">
        <v>13</v>
      </c>
    </row>
    <row r="6" spans="1:8" ht="42.75" x14ac:dyDescent="0.2">
      <c r="B6" s="3" t="s">
        <v>32</v>
      </c>
      <c r="C6" s="3" t="s">
        <v>81</v>
      </c>
      <c r="D6" s="3" t="s">
        <v>33</v>
      </c>
      <c r="E6" s="3" t="s">
        <v>34</v>
      </c>
      <c r="F6" s="3" t="s">
        <v>90</v>
      </c>
      <c r="G6" s="3" t="s">
        <v>82</v>
      </c>
      <c r="H6" s="3" t="s">
        <v>83</v>
      </c>
    </row>
    <row r="7" spans="1:8" x14ac:dyDescent="0.2">
      <c r="A7" s="6">
        <v>42064</v>
      </c>
      <c r="B7" s="4">
        <v>-4.8939147395313327</v>
      </c>
      <c r="C7" s="4">
        <v>-1.1237122518128233</v>
      </c>
      <c r="D7" s="4">
        <v>0.98023780009615868</v>
      </c>
      <c r="E7" s="4">
        <v>0.62536329764242171</v>
      </c>
      <c r="F7" s="4">
        <v>3.2165334830466783</v>
      </c>
      <c r="G7" s="4">
        <v>1.5968082669668215</v>
      </c>
      <c r="H7" s="4">
        <v>0.40131585640792444</v>
      </c>
    </row>
    <row r="8" spans="1:8" x14ac:dyDescent="0.2">
      <c r="A8" s="6">
        <f>EDATE(A7,3)</f>
        <v>42156</v>
      </c>
      <c r="B8" s="4">
        <v>-3.7520096803431229</v>
      </c>
      <c r="C8" s="4">
        <v>-0.70381631505096542</v>
      </c>
      <c r="D8" s="4">
        <v>-0.82825885850693437</v>
      </c>
      <c r="E8" s="4">
        <v>0.70632877622869072</v>
      </c>
      <c r="F8" s="4">
        <v>0.66148089014589329</v>
      </c>
      <c r="G8" s="4">
        <v>1.7082298136550038</v>
      </c>
      <c r="H8" s="4">
        <v>-2.2080453738714367</v>
      </c>
    </row>
    <row r="9" spans="1:8" x14ac:dyDescent="0.2">
      <c r="A9" s="6">
        <f t="shared" ref="A9:A26" si="0">EDATE(A8,3)</f>
        <v>42248</v>
      </c>
      <c r="B9" s="4">
        <v>-4.440525593819947</v>
      </c>
      <c r="C9" s="4">
        <v>-0.54565691696404184</v>
      </c>
      <c r="D9" s="4">
        <v>-0.86260065657104057</v>
      </c>
      <c r="E9" s="4">
        <v>0.89965513357597882</v>
      </c>
      <c r="F9" s="4">
        <v>-1.6120410080380656</v>
      </c>
      <c r="G9" s="4">
        <v>1.2592864570823452</v>
      </c>
      <c r="H9" s="4">
        <v>-5.3018825847347735</v>
      </c>
    </row>
    <row r="10" spans="1:8" x14ac:dyDescent="0.2">
      <c r="A10" s="6">
        <f t="shared" si="0"/>
        <v>42339</v>
      </c>
      <c r="B10" s="4">
        <v>-3.1280069065779146</v>
      </c>
      <c r="C10" s="4">
        <v>-0.8373447039974844</v>
      </c>
      <c r="D10" s="4">
        <v>-1.4111708797436366</v>
      </c>
      <c r="E10" s="4">
        <v>-0.86846946686845117</v>
      </c>
      <c r="F10" s="4">
        <v>5.6080130196833871</v>
      </c>
      <c r="G10" s="4">
        <v>1.7726020691627784</v>
      </c>
      <c r="H10" s="4">
        <v>1.1356231316586918</v>
      </c>
    </row>
    <row r="11" spans="1:8" x14ac:dyDescent="0.2">
      <c r="A11" s="6">
        <f t="shared" si="0"/>
        <v>42430</v>
      </c>
      <c r="B11" s="4">
        <v>-0.71090118017184778</v>
      </c>
      <c r="C11" s="4">
        <v>-0.39182340935642923</v>
      </c>
      <c r="D11" s="4">
        <v>0.3654266500621402</v>
      </c>
      <c r="E11" s="4">
        <v>0.13142920761848939</v>
      </c>
      <c r="F11" s="4">
        <v>-2.6232969007746285</v>
      </c>
      <c r="G11" s="4">
        <v>0.64298889344249599</v>
      </c>
      <c r="H11" s="4">
        <v>-2.5861767391797907</v>
      </c>
    </row>
    <row r="12" spans="1:8" x14ac:dyDescent="0.2">
      <c r="A12" s="6">
        <f t="shared" si="0"/>
        <v>42522</v>
      </c>
      <c r="B12" s="4">
        <v>-1.8521741651126684</v>
      </c>
      <c r="C12" s="4">
        <v>-8.4672164935298638E-2</v>
      </c>
      <c r="D12" s="4">
        <v>-0.38088137654167076</v>
      </c>
      <c r="E12" s="4">
        <v>-0.36036481620645955</v>
      </c>
      <c r="F12" s="4">
        <v>-3.0119171624453513</v>
      </c>
      <c r="G12" s="4">
        <v>0.542921890896507</v>
      </c>
      <c r="H12" s="4">
        <v>-5.1470877943449516</v>
      </c>
    </row>
    <row r="13" spans="1:8" x14ac:dyDescent="0.2">
      <c r="A13" s="6">
        <f t="shared" si="0"/>
        <v>42614</v>
      </c>
      <c r="B13" s="4">
        <v>-1.2835850778901157</v>
      </c>
      <c r="C13" s="4">
        <v>-0.45597948221986007</v>
      </c>
      <c r="D13" s="4">
        <v>-0.46834509710047101</v>
      </c>
      <c r="E13" s="4">
        <v>-0.95421291161956101</v>
      </c>
      <c r="F13" s="4">
        <v>-1.7719203736187943</v>
      </c>
      <c r="G13" s="4">
        <v>1.1509447168845455</v>
      </c>
      <c r="H13" s="4">
        <v>-3.783098225564252</v>
      </c>
    </row>
    <row r="14" spans="1:8" x14ac:dyDescent="0.2">
      <c r="A14" s="6">
        <f t="shared" si="0"/>
        <v>42705</v>
      </c>
      <c r="B14" s="4">
        <v>-1.7454518581439056</v>
      </c>
      <c r="C14" s="4">
        <v>-0.71384045148197439</v>
      </c>
      <c r="D14" s="4">
        <v>-0.23528110910661318</v>
      </c>
      <c r="E14" s="4">
        <v>-2.218046656172205E-2</v>
      </c>
      <c r="F14" s="4">
        <v>-3.0281518905822917</v>
      </c>
      <c r="G14" s="4">
        <v>0.15138565553200284</v>
      </c>
      <c r="H14" s="4">
        <v>-5.5935201203444969</v>
      </c>
    </row>
    <row r="15" spans="1:8" x14ac:dyDescent="0.2">
      <c r="A15" s="6">
        <f t="shared" si="0"/>
        <v>42795</v>
      </c>
      <c r="B15" s="4">
        <v>1.0088192686979265</v>
      </c>
      <c r="C15" s="4">
        <v>-0.37860706068963113</v>
      </c>
      <c r="D15" s="4">
        <v>2.5881526467988309</v>
      </c>
      <c r="E15" s="4">
        <v>-0.67023832805750205</v>
      </c>
      <c r="F15" s="4">
        <v>-2.8220701845679268</v>
      </c>
      <c r="G15" s="4">
        <v>0.40663287713083535</v>
      </c>
      <c r="H15" s="4">
        <v>0.13268921931253175</v>
      </c>
    </row>
    <row r="16" spans="1:8" x14ac:dyDescent="0.2">
      <c r="A16" s="6">
        <f t="shared" si="0"/>
        <v>42887</v>
      </c>
      <c r="B16" s="4">
        <v>1.9111008887433116</v>
      </c>
      <c r="C16" s="4">
        <v>-0.27015990304472021</v>
      </c>
      <c r="D16" s="4">
        <v>-0.49020644497196314</v>
      </c>
      <c r="E16" s="4">
        <v>-0.82451177785814833</v>
      </c>
      <c r="F16" s="4">
        <v>-0.82148550768245432</v>
      </c>
      <c r="G16" s="4">
        <v>-0.21657698211685972</v>
      </c>
      <c r="H16" s="4">
        <v>-0.71183972693084074</v>
      </c>
    </row>
    <row r="17" spans="1:13" x14ac:dyDescent="0.2">
      <c r="A17" s="6">
        <f t="shared" si="0"/>
        <v>42979</v>
      </c>
      <c r="B17" s="4">
        <v>1.1832207596219846</v>
      </c>
      <c r="C17" s="4">
        <v>-1.773590737335938E-2</v>
      </c>
      <c r="D17" s="4">
        <v>-5.493018673784953E-2</v>
      </c>
      <c r="E17" s="4">
        <v>-0.56100045154359712</v>
      </c>
      <c r="F17" s="4">
        <v>-1.2207038094758726</v>
      </c>
      <c r="G17" s="4">
        <v>-0.36109912529431376</v>
      </c>
      <c r="H17" s="4">
        <v>-1.0322487208030084</v>
      </c>
    </row>
    <row r="18" spans="1:13" x14ac:dyDescent="0.2">
      <c r="A18" s="6">
        <f t="shared" si="0"/>
        <v>43070</v>
      </c>
      <c r="B18" s="4">
        <v>0.8703580795516761</v>
      </c>
      <c r="C18" s="4">
        <v>-5.203887947123842E-2</v>
      </c>
      <c r="D18" s="4">
        <v>0.23860298535513302</v>
      </c>
      <c r="E18" s="4">
        <v>-0.4296460460134095</v>
      </c>
      <c r="F18" s="4">
        <v>1.6353942870737246E-2</v>
      </c>
      <c r="G18" s="4">
        <v>-0.85763987892869009</v>
      </c>
      <c r="H18" s="4">
        <v>-0.21400979663578346</v>
      </c>
    </row>
    <row r="19" spans="1:13" x14ac:dyDescent="0.2">
      <c r="A19" s="6">
        <f t="shared" si="0"/>
        <v>43160</v>
      </c>
      <c r="B19" s="4">
        <v>3.9632036655586949</v>
      </c>
      <c r="C19" s="4">
        <v>-4.5754203895231507E-2</v>
      </c>
      <c r="D19" s="4">
        <v>-1.9037723473351458</v>
      </c>
      <c r="E19" s="4">
        <v>7.2459504193624638E-2</v>
      </c>
      <c r="F19" s="4">
        <v>0.15825368010966132</v>
      </c>
      <c r="G19" s="4">
        <v>-1.2600693855721241</v>
      </c>
      <c r="H19" s="4">
        <v>0.98432091305946656</v>
      </c>
    </row>
    <row r="20" spans="1:13" x14ac:dyDescent="0.2">
      <c r="A20" s="6">
        <f t="shared" si="0"/>
        <v>43252</v>
      </c>
      <c r="B20" s="4">
        <v>3.5980477899268184</v>
      </c>
      <c r="C20" s="4">
        <v>-1.3474132226639894E-2</v>
      </c>
      <c r="D20" s="4">
        <v>1.0566127838448529</v>
      </c>
      <c r="E20" s="4">
        <v>0.22663348418642906</v>
      </c>
      <c r="F20" s="4">
        <v>-3.6747181153654029</v>
      </c>
      <c r="G20" s="4">
        <v>-1.0271914844709056</v>
      </c>
      <c r="H20" s="4">
        <v>0.16591032589516885</v>
      </c>
    </row>
    <row r="21" spans="1:13" x14ac:dyDescent="0.2">
      <c r="A21" s="6">
        <f t="shared" si="0"/>
        <v>43344</v>
      </c>
      <c r="B21" s="4">
        <v>3.2067163297274175</v>
      </c>
      <c r="C21" s="4">
        <v>-9.2330107517127502E-2</v>
      </c>
      <c r="D21" s="4">
        <v>5.0002481463270458E-2</v>
      </c>
      <c r="E21" s="4">
        <v>0.2731791409756994</v>
      </c>
      <c r="F21" s="4">
        <v>-2.4915201991889182</v>
      </c>
      <c r="G21" s="4">
        <v>-0.98924070036295508</v>
      </c>
      <c r="H21" s="4">
        <v>-4.3193054902623818E-2</v>
      </c>
    </row>
    <row r="22" spans="1:13" x14ac:dyDescent="0.2">
      <c r="A22" s="6">
        <f t="shared" si="0"/>
        <v>43435</v>
      </c>
      <c r="B22" s="4">
        <v>2.5891240160818096</v>
      </c>
      <c r="C22" s="4">
        <v>-0.16785311995351063</v>
      </c>
      <c r="D22" s="4">
        <v>0.43834934371785916</v>
      </c>
      <c r="E22" s="4">
        <v>-0.19298893610159271</v>
      </c>
      <c r="F22" s="4">
        <v>-2.071778965722944</v>
      </c>
      <c r="G22" s="4">
        <v>-1.4405362777084767</v>
      </c>
      <c r="H22" s="4">
        <v>-0.84568393968683653</v>
      </c>
    </row>
    <row r="23" spans="1:13" x14ac:dyDescent="0.2">
      <c r="A23" s="6">
        <f t="shared" si="0"/>
        <v>43525</v>
      </c>
      <c r="B23" s="4">
        <v>1.2527813176568063</v>
      </c>
      <c r="C23" s="4">
        <v>5.6430092037206857E-2</v>
      </c>
      <c r="D23" s="4">
        <v>-0.39216558595250078</v>
      </c>
      <c r="E23" s="4">
        <v>-0.29002256926744469</v>
      </c>
      <c r="F23" s="4">
        <v>-1.5929832817825273</v>
      </c>
      <c r="G23" s="4">
        <v>-0.87331064275683734</v>
      </c>
      <c r="H23" s="4">
        <v>-1.839270670065285</v>
      </c>
    </row>
    <row r="24" spans="1:13" x14ac:dyDescent="0.2">
      <c r="A24" s="6">
        <f t="shared" si="0"/>
        <v>43617</v>
      </c>
      <c r="B24" s="4">
        <v>1.4949294478742676</v>
      </c>
      <c r="C24" s="4">
        <v>-3.305691463870096E-2</v>
      </c>
      <c r="D24" s="4">
        <v>-7.8821663058217806E-3</v>
      </c>
      <c r="E24" s="4">
        <v>-0.3228677462243677</v>
      </c>
      <c r="F24" s="4">
        <v>0.58244242214653941</v>
      </c>
      <c r="G24" s="4">
        <v>-0.72504177476372378</v>
      </c>
      <c r="H24" s="4">
        <v>0.98852326808818169</v>
      </c>
    </row>
    <row r="25" spans="1:13" x14ac:dyDescent="0.2">
      <c r="A25" s="6">
        <f t="shared" si="0"/>
        <v>43709</v>
      </c>
      <c r="B25" s="4">
        <v>2.023624483880055</v>
      </c>
      <c r="C25" s="4">
        <v>6.6224607563845739E-2</v>
      </c>
      <c r="D25" s="4">
        <v>1.0425582838205796</v>
      </c>
      <c r="E25" s="4">
        <v>4.3563183826536081E-2</v>
      </c>
      <c r="F25" s="4">
        <v>0.96854556468117681</v>
      </c>
      <c r="G25" s="4">
        <v>-1.081674054599514</v>
      </c>
      <c r="H25" s="4">
        <v>3.0628420691726665</v>
      </c>
    </row>
    <row r="26" spans="1:13" x14ac:dyDescent="0.2">
      <c r="A26" s="6">
        <f t="shared" si="0"/>
        <v>43800</v>
      </c>
      <c r="B26" s="4">
        <v>2.130391164473175</v>
      </c>
      <c r="C26" s="4">
        <v>6.2239738847158235E-2</v>
      </c>
      <c r="D26" s="4">
        <v>0.43004105686514527</v>
      </c>
      <c r="E26" s="4">
        <v>-7.6680043074775772E-2</v>
      </c>
      <c r="F26" s="4">
        <v>-0.64378139495444497</v>
      </c>
      <c r="G26" s="4">
        <v>-0.81690045070222239</v>
      </c>
      <c r="H26" s="4">
        <v>1.0853100714540487</v>
      </c>
    </row>
    <row r="27" spans="1:13" x14ac:dyDescent="0.2">
      <c r="A27" s="22"/>
      <c r="D27" s="4"/>
      <c r="E27" s="33"/>
      <c r="F27" s="33"/>
      <c r="G27" s="33"/>
    </row>
    <row r="28" spans="1:13" x14ac:dyDescent="0.2">
      <c r="A28" s="6"/>
      <c r="D28" s="4"/>
      <c r="E28" s="33"/>
      <c r="F28" s="33"/>
      <c r="G28" s="33"/>
    </row>
    <row r="29" spans="1:13" x14ac:dyDescent="0.2">
      <c r="A29" s="6"/>
      <c r="D29" s="4"/>
      <c r="E29" s="33"/>
      <c r="F29" s="33"/>
      <c r="G29" s="33"/>
    </row>
    <row r="30" spans="1:13" x14ac:dyDescent="0.2">
      <c r="A30" s="6"/>
      <c r="D30" s="4"/>
      <c r="E30" s="33"/>
      <c r="F30" s="33"/>
      <c r="G30" s="33"/>
      <c r="H30" s="33"/>
      <c r="I30" s="33"/>
      <c r="J30" s="33"/>
      <c r="K30" s="33"/>
      <c r="L30" s="33"/>
      <c r="M30" s="33"/>
    </row>
    <row r="31" spans="1:13" x14ac:dyDescent="0.2">
      <c r="A31" s="6"/>
      <c r="D31" s="4"/>
      <c r="E31" s="33"/>
      <c r="F31" s="33"/>
      <c r="G31" s="33"/>
    </row>
    <row r="32" spans="1:13" x14ac:dyDescent="0.2">
      <c r="A32" s="6"/>
      <c r="D32" s="4"/>
      <c r="E32" s="33"/>
      <c r="F32" s="33"/>
      <c r="G32" s="33"/>
    </row>
    <row r="33" spans="1:18" x14ac:dyDescent="0.2">
      <c r="A33" s="6"/>
      <c r="D33" s="4"/>
      <c r="E33" s="33"/>
      <c r="F33" s="33"/>
      <c r="G33" s="33"/>
    </row>
    <row r="34" spans="1:18" x14ac:dyDescent="0.2">
      <c r="A34" s="6"/>
      <c r="D34" s="4"/>
      <c r="E34" s="33"/>
      <c r="F34" s="33"/>
      <c r="G34" s="33"/>
    </row>
    <row r="35" spans="1:18" x14ac:dyDescent="0.2">
      <c r="A35" s="6"/>
      <c r="D35" s="4"/>
      <c r="E35" s="33"/>
      <c r="F35" s="33"/>
      <c r="G35" s="33"/>
    </row>
    <row r="36" spans="1:18" x14ac:dyDescent="0.2">
      <c r="A36" s="6"/>
      <c r="D36" s="4"/>
      <c r="E36" s="33"/>
      <c r="F36" s="33"/>
      <c r="G36" s="33"/>
      <c r="L36" s="33"/>
      <c r="M36" s="33"/>
      <c r="N36" s="33"/>
      <c r="O36" s="33"/>
    </row>
    <row r="37" spans="1:18" x14ac:dyDescent="0.2">
      <c r="A37" s="6"/>
      <c r="D37" s="4"/>
      <c r="E37" s="33"/>
      <c r="F37" s="33"/>
      <c r="G37" s="33"/>
      <c r="L37" s="33"/>
      <c r="M37" s="33"/>
      <c r="N37" s="33"/>
      <c r="O37" s="33"/>
    </row>
    <row r="38" spans="1:18" x14ac:dyDescent="0.2">
      <c r="A38" s="6"/>
      <c r="D38" s="4"/>
      <c r="E38" s="33"/>
      <c r="F38" s="33"/>
      <c r="G38" s="33"/>
      <c r="L38" s="33"/>
      <c r="M38" s="33"/>
      <c r="N38" s="33"/>
      <c r="O38" s="33"/>
      <c r="P38" s="33"/>
      <c r="Q38" s="33"/>
      <c r="R38" s="33"/>
    </row>
    <row r="39" spans="1:18" x14ac:dyDescent="0.2">
      <c r="A39" s="6"/>
      <c r="D39" s="4"/>
      <c r="E39" s="33"/>
      <c r="F39" s="33"/>
      <c r="G39" s="33"/>
      <c r="O39" s="33"/>
    </row>
    <row r="40" spans="1:18" x14ac:dyDescent="0.2">
      <c r="A40" s="6"/>
      <c r="D40" s="4"/>
      <c r="E40" s="33"/>
      <c r="F40" s="33"/>
      <c r="G40" s="33"/>
      <c r="O40" s="33"/>
    </row>
    <row r="41" spans="1:18" x14ac:dyDescent="0.2">
      <c r="A41" s="6"/>
      <c r="D41" s="4"/>
      <c r="E41" s="33"/>
      <c r="F41" s="33"/>
      <c r="G41" s="33"/>
      <c r="O41" s="33"/>
    </row>
    <row r="42" spans="1:18" x14ac:dyDescent="0.2">
      <c r="A42" s="6"/>
      <c r="D42" s="4"/>
      <c r="E42" s="33"/>
      <c r="F42" s="33"/>
      <c r="G42" s="33"/>
      <c r="O42" s="33"/>
    </row>
    <row r="43" spans="1:18" x14ac:dyDescent="0.2">
      <c r="A43" s="6"/>
      <c r="D43" s="4"/>
      <c r="E43" s="33"/>
      <c r="F43" s="33"/>
      <c r="G43" s="33"/>
      <c r="O43" s="33"/>
    </row>
    <row r="44" spans="1:18" x14ac:dyDescent="0.2">
      <c r="A44" s="6"/>
      <c r="D44" s="4"/>
      <c r="E44" s="33"/>
      <c r="F44" s="33"/>
      <c r="G44" s="33"/>
      <c r="O44" s="33"/>
    </row>
    <row r="45" spans="1:18" x14ac:dyDescent="0.2">
      <c r="A45" s="6"/>
      <c r="D45" s="4"/>
      <c r="E45" s="33"/>
      <c r="F45" s="33"/>
      <c r="G45" s="33"/>
    </row>
    <row r="46" spans="1:18" x14ac:dyDescent="0.2">
      <c r="A46" s="6"/>
      <c r="D46" s="4"/>
      <c r="E46" s="33"/>
      <c r="F46" s="33"/>
      <c r="G46" s="33"/>
    </row>
    <row r="47" spans="1:18" x14ac:dyDescent="0.2">
      <c r="A47" s="6"/>
      <c r="D47" s="4"/>
      <c r="E47" s="33"/>
      <c r="F47" s="33"/>
      <c r="G47" s="33"/>
    </row>
    <row r="48" spans="1:18" x14ac:dyDescent="0.2">
      <c r="A48" s="6"/>
      <c r="D48" s="4"/>
      <c r="E48" s="33"/>
      <c r="F48" s="33"/>
      <c r="G48" s="33"/>
    </row>
    <row r="49" spans="1:7" x14ac:dyDescent="0.2">
      <c r="A49" s="6"/>
      <c r="D49" s="4"/>
      <c r="E49" s="33"/>
      <c r="F49" s="33"/>
      <c r="G49" s="33"/>
    </row>
    <row r="50" spans="1:7" x14ac:dyDescent="0.2">
      <c r="A50" s="6"/>
      <c r="D50" s="4"/>
      <c r="E50" s="33"/>
      <c r="F50" s="33"/>
      <c r="G50" s="33"/>
    </row>
    <row r="51" spans="1:7" x14ac:dyDescent="0.2">
      <c r="A51" s="6"/>
      <c r="D51" s="4"/>
      <c r="E51" s="33"/>
      <c r="F51" s="33"/>
      <c r="G51" s="33"/>
    </row>
    <row r="52" spans="1:7" x14ac:dyDescent="0.2">
      <c r="A52" s="6"/>
      <c r="D52" s="4"/>
      <c r="E52" s="33"/>
      <c r="F52" s="33"/>
      <c r="G52" s="33"/>
    </row>
    <row r="53" spans="1:7" x14ac:dyDescent="0.2">
      <c r="A53" s="6"/>
      <c r="D53" s="4"/>
      <c r="E53" s="33"/>
      <c r="F53" s="33"/>
      <c r="G53" s="33"/>
    </row>
    <row r="54" spans="1:7" x14ac:dyDescent="0.2">
      <c r="A54" s="6"/>
      <c r="D54" s="4"/>
      <c r="E54" s="33"/>
      <c r="F54" s="33"/>
      <c r="G54" s="33"/>
    </row>
    <row r="55" spans="1:7" x14ac:dyDescent="0.2">
      <c r="A55" s="6"/>
      <c r="D55" s="4"/>
      <c r="E55" s="33"/>
      <c r="F55" s="33"/>
      <c r="G55" s="33"/>
    </row>
    <row r="56" spans="1:7" x14ac:dyDescent="0.2">
      <c r="A56" s="6"/>
      <c r="D56" s="4"/>
      <c r="E56" s="33"/>
      <c r="F56" s="33"/>
      <c r="G56" s="33"/>
    </row>
    <row r="57" spans="1:7" x14ac:dyDescent="0.2">
      <c r="A57" s="6"/>
      <c r="D57" s="4"/>
      <c r="E57" s="33"/>
      <c r="F57" s="33"/>
      <c r="G57" s="33"/>
    </row>
    <row r="58" spans="1:7" x14ac:dyDescent="0.2">
      <c r="A58" s="6"/>
      <c r="D58" s="4"/>
      <c r="E58" s="33"/>
      <c r="F58" s="33"/>
      <c r="G58" s="33"/>
    </row>
    <row r="59" spans="1:7" x14ac:dyDescent="0.2">
      <c r="A59" s="6"/>
      <c r="D59" s="4"/>
      <c r="E59" s="33"/>
      <c r="F59" s="33"/>
      <c r="G59" s="33"/>
    </row>
    <row r="60" spans="1:7" x14ac:dyDescent="0.2">
      <c r="A60" s="6"/>
      <c r="D60" s="4"/>
      <c r="E60" s="33"/>
      <c r="F60" s="33"/>
      <c r="G60" s="33"/>
    </row>
    <row r="61" spans="1:7" x14ac:dyDescent="0.2">
      <c r="A61" s="6"/>
      <c r="D61" s="4"/>
      <c r="E61" s="33"/>
      <c r="F61" s="33"/>
      <c r="G61" s="33"/>
    </row>
    <row r="62" spans="1:7" x14ac:dyDescent="0.2">
      <c r="A62" s="6"/>
      <c r="D62" s="4"/>
      <c r="E62" s="33"/>
      <c r="F62" s="33"/>
      <c r="G62" s="33"/>
    </row>
    <row r="63" spans="1:7" x14ac:dyDescent="0.2">
      <c r="A63" s="6"/>
      <c r="D63" s="4"/>
      <c r="E63" s="33"/>
      <c r="F63" s="33"/>
      <c r="G63" s="33"/>
    </row>
    <row r="64" spans="1:7" x14ac:dyDescent="0.2">
      <c r="A64" s="6"/>
      <c r="D64" s="4"/>
      <c r="E64" s="33"/>
      <c r="F64" s="33"/>
      <c r="G64" s="33"/>
    </row>
    <row r="65" spans="1:7" x14ac:dyDescent="0.2">
      <c r="A65" s="6"/>
      <c r="D65" s="4"/>
      <c r="E65" s="33"/>
      <c r="F65" s="33"/>
      <c r="G65" s="33"/>
    </row>
    <row r="66" spans="1:7" x14ac:dyDescent="0.2">
      <c r="A66" s="6"/>
      <c r="E66" s="33"/>
      <c r="F66" s="33"/>
      <c r="G66" s="33"/>
    </row>
    <row r="67" spans="1:7" x14ac:dyDescent="0.2">
      <c r="A67" s="6"/>
      <c r="E67" s="33"/>
      <c r="F67" s="33"/>
      <c r="G67" s="33"/>
    </row>
    <row r="68" spans="1:7" x14ac:dyDescent="0.2">
      <c r="A68" s="6"/>
      <c r="E68" s="33"/>
      <c r="F68" s="33"/>
      <c r="G68" s="33"/>
    </row>
    <row r="69" spans="1:7" x14ac:dyDescent="0.2">
      <c r="A69" s="6"/>
      <c r="E69" s="33"/>
      <c r="F69" s="33"/>
      <c r="G69" s="33"/>
    </row>
    <row r="70" spans="1:7" x14ac:dyDescent="0.2">
      <c r="A70" s="6"/>
      <c r="E70" s="33"/>
      <c r="F70" s="33"/>
      <c r="G70" s="33"/>
    </row>
    <row r="71" spans="1:7" x14ac:dyDescent="0.2">
      <c r="A71" s="6"/>
      <c r="E71" s="33"/>
      <c r="F71" s="33"/>
      <c r="G71" s="33"/>
    </row>
    <row r="72" spans="1:7" x14ac:dyDescent="0.2">
      <c r="A72" s="6"/>
    </row>
    <row r="73" spans="1:7" x14ac:dyDescent="0.2">
      <c r="A73" s="6"/>
    </row>
    <row r="74" spans="1:7" x14ac:dyDescent="0.2">
      <c r="A74" s="6"/>
    </row>
    <row r="75" spans="1:7" x14ac:dyDescent="0.2">
      <c r="A75" s="6"/>
    </row>
    <row r="76" spans="1:7" x14ac:dyDescent="0.2">
      <c r="A76" s="6"/>
    </row>
    <row r="77" spans="1:7" x14ac:dyDescent="0.2">
      <c r="A77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3.3.1</vt:lpstr>
      <vt:lpstr>3.3.2</vt:lpstr>
      <vt:lpstr>3.3.3</vt:lpstr>
      <vt:lpstr>3.3.4</vt:lpstr>
      <vt:lpstr>3.3.5</vt:lpstr>
      <vt:lpstr>3.3.6</vt:lpstr>
      <vt:lpstr>3.3.7</vt:lpstr>
      <vt:lpstr>3.3.8</vt:lpstr>
      <vt:lpstr>3.3.9</vt:lpstr>
      <vt:lpstr>3.3.10</vt:lpstr>
      <vt:lpstr>3.3.11</vt:lpstr>
      <vt:lpstr>3.3.12</vt:lpstr>
      <vt:lpstr>3.3.13</vt:lpstr>
      <vt:lpstr>3.3.14</vt:lpstr>
      <vt:lpstr>3.3.15</vt:lpstr>
      <vt:lpstr>3.3.16</vt:lpstr>
      <vt:lpstr>3.3.17</vt:lpstr>
      <vt:lpstr>3.3.18</vt:lpstr>
      <vt:lpstr>3.3.19</vt:lpstr>
      <vt:lpstr>3.3.20</vt:lpstr>
      <vt:lpstr>3.3.21</vt:lpstr>
      <vt:lpstr>3.3.22</vt:lpstr>
      <vt:lpstr>3.3.23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 Andrey</dc:creator>
  <cp:lastModifiedBy>Сухомлинов Александр Андреевич</cp:lastModifiedBy>
  <cp:lastPrinted>2019-06-21T11:01:24Z</cp:lastPrinted>
  <dcterms:created xsi:type="dcterms:W3CDTF">2018-12-03T06:29:53Z</dcterms:created>
  <dcterms:modified xsi:type="dcterms:W3CDTF">2020-02-20T14:56:17Z</dcterms:modified>
</cp:coreProperties>
</file>